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3425" windowHeight="12330"/>
  </bookViews>
  <sheets>
    <sheet name="relatorio (4)" sheetId="1" r:id="rId1"/>
  </sheets>
  <calcPr calcId="124519"/>
</workbook>
</file>

<file path=xl/calcChain.xml><?xml version="1.0" encoding="utf-8"?>
<calcChain xmlns="http://schemas.openxmlformats.org/spreadsheetml/2006/main">
  <c r="G100" i="1"/>
  <c r="G98" l="1"/>
  <c r="G93"/>
  <c r="G94"/>
  <c r="G95"/>
  <c r="G96"/>
  <c r="G97"/>
  <c r="G99"/>
  <c r="G92"/>
  <c r="G286"/>
  <c r="G285"/>
  <c r="G284"/>
  <c r="G282"/>
  <c r="G283" s="1"/>
  <c r="G279"/>
  <c r="G278"/>
  <c r="G277"/>
  <c r="G272"/>
  <c r="G271"/>
  <c r="G270"/>
  <c r="G269"/>
  <c r="G268"/>
  <c r="G267"/>
  <c r="G266"/>
  <c r="G265"/>
  <c r="G262"/>
  <c r="G261"/>
  <c r="G260"/>
  <c r="G259"/>
  <c r="G256"/>
  <c r="G255"/>
  <c r="G254"/>
  <c r="G253"/>
  <c r="G249"/>
  <c r="G248"/>
  <c r="G247"/>
  <c r="G246"/>
  <c r="G243"/>
  <c r="G242"/>
  <c r="G241"/>
  <c r="G240"/>
  <c r="G239"/>
  <c r="G236"/>
  <c r="G235"/>
  <c r="G234"/>
  <c r="G231"/>
  <c r="G230"/>
  <c r="G227"/>
  <c r="G226"/>
  <c r="G225"/>
  <c r="G224"/>
  <c r="G220"/>
  <c r="G219"/>
  <c r="G218"/>
  <c r="G217"/>
  <c r="G216"/>
  <c r="G215"/>
  <c r="G214"/>
  <c r="G213"/>
  <c r="F212"/>
  <c r="G212" s="1"/>
  <c r="G210"/>
  <c r="G208"/>
  <c r="G207"/>
  <c r="G205"/>
  <c r="G204"/>
  <c r="G202"/>
  <c r="G201"/>
  <c r="G200"/>
  <c r="G199"/>
  <c r="G198"/>
  <c r="G197"/>
  <c r="G196"/>
  <c r="G193"/>
  <c r="G192"/>
  <c r="G191"/>
  <c r="F189"/>
  <c r="G189" s="1"/>
  <c r="G188"/>
  <c r="G187"/>
  <c r="G185"/>
  <c r="G184"/>
  <c r="G182"/>
  <c r="G181"/>
  <c r="G177"/>
  <c r="G176"/>
  <c r="G175"/>
  <c r="G174"/>
  <c r="G173"/>
  <c r="G172"/>
  <c r="G171"/>
  <c r="G170"/>
  <c r="G169"/>
  <c r="G168"/>
  <c r="G166"/>
  <c r="G165"/>
  <c r="G164"/>
  <c r="G162"/>
  <c r="G161"/>
  <c r="G160"/>
  <c r="G159"/>
  <c r="G158"/>
  <c r="G157"/>
  <c r="G156"/>
  <c r="G155"/>
  <c r="G151"/>
  <c r="G152" s="1"/>
  <c r="G148"/>
  <c r="G149" s="1"/>
  <c r="G145"/>
  <c r="G144"/>
  <c r="G143"/>
  <c r="G142"/>
  <c r="G138"/>
  <c r="G137"/>
  <c r="G136"/>
  <c r="G135"/>
  <c r="G134"/>
  <c r="G131"/>
  <c r="G130"/>
  <c r="G128"/>
  <c r="G127"/>
  <c r="G123"/>
  <c r="G122"/>
  <c r="G121"/>
  <c r="G119"/>
  <c r="G118"/>
  <c r="G117"/>
  <c r="G114"/>
  <c r="G111"/>
  <c r="G107"/>
  <c r="G108" s="1"/>
  <c r="G104"/>
  <c r="G103"/>
  <c r="G90"/>
  <c r="G88"/>
  <c r="G86"/>
  <c r="G84"/>
  <c r="G82"/>
  <c r="G81"/>
  <c r="G80"/>
  <c r="G78"/>
  <c r="G77"/>
  <c r="G76"/>
  <c r="G75"/>
  <c r="G74"/>
  <c r="G73"/>
  <c r="G69"/>
  <c r="G68"/>
  <c r="G66"/>
  <c r="G63"/>
  <c r="G61"/>
  <c r="G57"/>
  <c r="G58" s="1"/>
  <c r="G54"/>
  <c r="G53"/>
  <c r="G50"/>
  <c r="G51" s="1"/>
  <c r="G47"/>
  <c r="G46"/>
  <c r="G42"/>
  <c r="G41"/>
  <c r="G43" s="1"/>
  <c r="G38"/>
  <c r="G37"/>
  <c r="G36"/>
  <c r="G35"/>
  <c r="G34"/>
  <c r="G33"/>
  <c r="G32"/>
  <c r="G31"/>
  <c r="G30"/>
  <c r="G29"/>
  <c r="G28"/>
  <c r="G27"/>
  <c r="G26"/>
  <c r="G25"/>
  <c r="G24"/>
  <c r="G23"/>
  <c r="G70" l="1"/>
  <c r="G105"/>
  <c r="G237"/>
  <c r="G244"/>
  <c r="G250"/>
  <c r="G257"/>
  <c r="G263"/>
  <c r="G274"/>
  <c r="G280"/>
  <c r="G287"/>
  <c r="G55"/>
  <c r="G115"/>
  <c r="G64"/>
  <c r="G232"/>
  <c r="G48"/>
  <c r="G132"/>
  <c r="G139"/>
  <c r="G146"/>
  <c r="G178"/>
  <c r="G228"/>
  <c r="G39"/>
  <c r="G124"/>
  <c r="G221"/>
  <c r="G288" l="1"/>
</calcChain>
</file>

<file path=xl/sharedStrings.xml><?xml version="1.0" encoding="utf-8"?>
<sst xmlns="http://schemas.openxmlformats.org/spreadsheetml/2006/main" count="704" uniqueCount="471">
  <si>
    <r>
      <t>Tabela:</t>
    </r>
    <r>
      <rPr>
        <sz val="11"/>
        <color theme="1"/>
        <rFont val="Calibri"/>
        <family val="2"/>
        <scheme val="minor"/>
      </rPr>
      <t> 512701 - TABELA CUSTOS REFERENCIAIS LABOR/CT-UFES PADRÃO IOPES-JUNHO/2015(LS=134,87% BDI=27,64%)</t>
    </r>
  </si>
  <si>
    <r>
      <t>Leis Sociais:</t>
    </r>
    <r>
      <rPr>
        <sz val="11"/>
        <color theme="1"/>
        <rFont val="Calibri"/>
        <family val="2"/>
        <scheme val="minor"/>
      </rPr>
      <t> 134,87 %</t>
    </r>
  </si>
  <si>
    <r>
      <t>BDI:</t>
    </r>
    <r>
      <rPr>
        <sz val="11"/>
        <color theme="1"/>
        <rFont val="Calibri"/>
        <family val="2"/>
        <scheme val="minor"/>
      </rPr>
      <t> 27,64 %</t>
    </r>
  </si>
  <si>
    <t>Item</t>
  </si>
  <si>
    <t>Especificação do Serviço</t>
  </si>
  <si>
    <t>Und.</t>
  </si>
  <si>
    <t>Preço Unitário</t>
  </si>
  <si>
    <t>'01</t>
  </si>
  <si>
    <t>SERVIÇOS PRELIMINARES</t>
  </si>
  <si>
    <t>'0102</t>
  </si>
  <si>
    <t>DEMOLIÇÕES E RETIRADAS</t>
  </si>
  <si>
    <t>'010201</t>
  </si>
  <si>
    <t>Demolição de piso cimentado inclusive lastro de concreto</t>
  </si>
  <si>
    <t>m2</t>
  </si>
  <si>
    <t>'010202</t>
  </si>
  <si>
    <t>Demolição de piso revestido com cerâmica</t>
  </si>
  <si>
    <t>'010206</t>
  </si>
  <si>
    <t>Demolição de revestimento com azulejos</t>
  </si>
  <si>
    <t>m3</t>
  </si>
  <si>
    <t>'010214</t>
  </si>
  <si>
    <t>Retirada de portas e janelas de madeira, inclusive batentes</t>
  </si>
  <si>
    <t>m</t>
  </si>
  <si>
    <t>und</t>
  </si>
  <si>
    <t>'010223</t>
  </si>
  <si>
    <t>Retirada de aparelhos sanitários</t>
  </si>
  <si>
    <t>'010225</t>
  </si>
  <si>
    <t>Retirada de bancada de pia</t>
  </si>
  <si>
    <t>'010226</t>
  </si>
  <si>
    <t>Retirada de tanque de cimento</t>
  </si>
  <si>
    <t>'010240</t>
  </si>
  <si>
    <t>Retirada de pontos elétricos (luminárias, interruptores e tomadas)</t>
  </si>
  <si>
    <t>'010259</t>
  </si>
  <si>
    <t>Retirada de rodapé de madeira ou cerâmica</t>
  </si>
  <si>
    <t>'0104</t>
  </si>
  <si>
    <t>LIMPEZA DO TERRENO</t>
  </si>
  <si>
    <t>'010402</t>
  </si>
  <si>
    <t>Raspagem e limpeza do terreno (manual)</t>
  </si>
  <si>
    <t>'02</t>
  </si>
  <si>
    <t>INSTALAÇÃO DO CANTEIRO DE OBRAS</t>
  </si>
  <si>
    <t>'0203</t>
  </si>
  <si>
    <t>TAPUMES, BARRACÕES E COBERTURAS</t>
  </si>
  <si>
    <t>'020302</t>
  </si>
  <si>
    <t>Tapume de chapa de compensado resinado esp. 6 mm, 2.20 x 1.10 m, dispondo de abertura e portão, com 2.20 m de altura</t>
  </si>
  <si>
    <t>'020305</t>
  </si>
  <si>
    <t>Placa de obra nas dimensões de 2.0 x 4.0 m, padrão IOPES</t>
  </si>
  <si>
    <t>'0207</t>
  </si>
  <si>
    <t>INSTALAÇÃO DO CANTEIRO DE OBRAS (UTILIZAÇÃO 1 VEZ), PROJETO PADRÃO LABOR - NR.18</t>
  </si>
  <si>
    <t>'020701</t>
  </si>
  <si>
    <t>'0303</t>
  </si>
  <si>
    <t>TRANSPORTES</t>
  </si>
  <si>
    <t>'030304</t>
  </si>
  <si>
    <t>'05</t>
  </si>
  <si>
    <t>PAREDES E PAINÉIS</t>
  </si>
  <si>
    <t>'0501</t>
  </si>
  <si>
    <t>ALVENARIA DE VEDAÇÃO</t>
  </si>
  <si>
    <t>'050112</t>
  </si>
  <si>
    <t>Cobogó de concreto 40 x 40 x 10 cm, tipo reto, assentados com argamassa de cimento e areia no traço 1:3, espessura das juntas 15 mm</t>
  </si>
  <si>
    <t>'0502</t>
  </si>
  <si>
    <t>PLACAS E PAINÉIS DIVISÓRIOS</t>
  </si>
  <si>
    <t>'050205</t>
  </si>
  <si>
    <t>Divisória de granito com 3 cm de espessura, assentada com argamassa de cimento e areia no traço 1:3, na cor cinza</t>
  </si>
  <si>
    <t>'0503</t>
  </si>
  <si>
    <t>VERGAS/CONTRAVERGA</t>
  </si>
  <si>
    <t>'050301</t>
  </si>
  <si>
    <t>Verga/contraverga reta de concreto armado 10 x 5 cm, Fck = 15 MPa, inclusive forma, armação e desforma</t>
  </si>
  <si>
    <t>'0506</t>
  </si>
  <si>
    <t>ALVENARIA DE VEDAÇÃO EMPREGANDO ARGAMASSA DE CIMENTO, CAL E AREIA</t>
  </si>
  <si>
    <t>'050608</t>
  </si>
  <si>
    <t>Porta em madeira de lei tipo angelim pedra ou equiv.c/enchimento em madeira 1a.qualidade,esp. 30 mm p/ pintura, inclusive alizares, dobradiças e fechadura int. em latão cromado LaFonte ou equiv., exclusive marco, nas dim.:</t>
  </si>
  <si>
    <t>'061201</t>
  </si>
  <si>
    <t>'061202</t>
  </si>
  <si>
    <t>'061203</t>
  </si>
  <si>
    <t>'0619</t>
  </si>
  <si>
    <t>'061902</t>
  </si>
  <si>
    <t>'0623</t>
  </si>
  <si>
    <t>Porta em madeira de lei com enchimento em madeira de 1ª qualidade, esp. 30mm, para pintura, incl. alizares, dobradiças, fechadura tipo "livre/ocupado" em latão cromado La Fonte ou equiv., excl. marco, nas dimensões:</t>
  </si>
  <si>
    <t>'062301</t>
  </si>
  <si>
    <t>'0711</t>
  </si>
  <si>
    <t>GRADES E PORTÕES</t>
  </si>
  <si>
    <t>'071107</t>
  </si>
  <si>
    <t>'08</t>
  </si>
  <si>
    <t>VIDROS E ESPELHOS</t>
  </si>
  <si>
    <t>'0801</t>
  </si>
  <si>
    <t>VIDROS PARA ESQUADRIAS</t>
  </si>
  <si>
    <t>'0802</t>
  </si>
  <si>
    <t>ESPELHOS</t>
  </si>
  <si>
    <t>'080201</t>
  </si>
  <si>
    <t>Espelho para banheiros espessura 4 mm, incluindo chapa compensada 10 mm, moldura de alumínio em perfil L 3/4", fixado com parafusos cromados</t>
  </si>
  <si>
    <t>'0902</t>
  </si>
  <si>
    <t>TELHADO</t>
  </si>
  <si>
    <t>'11</t>
  </si>
  <si>
    <t>TETOS E FORROS</t>
  </si>
  <si>
    <t>'1102</t>
  </si>
  <si>
    <t>REBAIXAMENTOS</t>
  </si>
  <si>
    <t>'1103</t>
  </si>
  <si>
    <t>REVESTIMENTO EMPREGANDO ARGAMASSA DE CIMENTO, CAL E AREIA</t>
  </si>
  <si>
    <t>'110301</t>
  </si>
  <si>
    <t>'1202</t>
  </si>
  <si>
    <t>ACABAMENTOS</t>
  </si>
  <si>
    <t>'120216</t>
  </si>
  <si>
    <t>Acabamento de perfil "U" em alumínio anodizado fosco 1/2"</t>
  </si>
  <si>
    <t>'120221</t>
  </si>
  <si>
    <t>Pastilha cerâmica branca 5 x 5 cm, assentada com argamassa de cimento colante e rejunte pré-fabricado, marcas de referência Atlas, Jatobá, NGK ou equivalentwe</t>
  </si>
  <si>
    <t>'120236</t>
  </si>
  <si>
    <t>Cerâmica retificada, acabamento brilhante, dim. 32x44cm, ref. de cor OVIEDO PURO BRANCO Biancogres/equiv. assentado com argamassa de cimento colante, inclusive rejuntamento com argamassapre-fabricada para rejunte</t>
  </si>
  <si>
    <t>'120302</t>
  </si>
  <si>
    <t>Reboco de argamassa de cimento, cal hidratada CH1 e areia média ou grossa lavada no traço 1:0.5:6, espessura 5mm</t>
  </si>
  <si>
    <t>'13</t>
  </si>
  <si>
    <t>PISOS INTERNOS E EXTERNOS</t>
  </si>
  <si>
    <t>'1301</t>
  </si>
  <si>
    <t>LASTRO DE CONTRAPISO</t>
  </si>
  <si>
    <t>'130103</t>
  </si>
  <si>
    <t>Regularização de base p/ revestimento cerâmico, com argamassa de cimento e areia no traço 1:5, espessura 3cm</t>
  </si>
  <si>
    <t>'1302</t>
  </si>
  <si>
    <t>'130232</t>
  </si>
  <si>
    <t>'1303</t>
  </si>
  <si>
    <t>DEGRAUS, RODAPÉS, SOLEIRAS E PEITORIS</t>
  </si>
  <si>
    <t>'130304</t>
  </si>
  <si>
    <t>Rodapé de madeira de lei 7.0 x 1.5 cm, fixado com parafuso e bucha plástica n° 7</t>
  </si>
  <si>
    <t>'130308</t>
  </si>
  <si>
    <t>'130315</t>
  </si>
  <si>
    <t>Rodapé de mármore ou granito, assentado com argamassa de cimento, cal hidratada CH1 e areia no traço 1:0,5:8, incl. rejuntamento com cimento branco, h=7cm</t>
  </si>
  <si>
    <t>'130321</t>
  </si>
  <si>
    <t>Rodapé de granito cinza esp. 2cm, h=7cm, assentado com argamassa de cimento, cal hidratada CH1 e areia no traço 1:0,5:8, incl. rejuntamento com cimento branco</t>
  </si>
  <si>
    <t>'14</t>
  </si>
  <si>
    <t>INSTALAÇÕES HIDRO-SANITÁRIAS</t>
  </si>
  <si>
    <t>'1407</t>
  </si>
  <si>
    <t>PONTOS HIDRO-SANITÁRIOS</t>
  </si>
  <si>
    <t>pt</t>
  </si>
  <si>
    <t>'140705</t>
  </si>
  <si>
    <t>'140706</t>
  </si>
  <si>
    <t>'140707</t>
  </si>
  <si>
    <t>Ponto para caixa sifonada, inclusive caixa sifonada pvc 150x150x50mm com grelha em pvc</t>
  </si>
  <si>
    <t>'1409</t>
  </si>
  <si>
    <t>TUBULAÇÃO DE LIGAÇÃO DE CAIXAS</t>
  </si>
  <si>
    <t>'140903</t>
  </si>
  <si>
    <t>Tubo PVC rígido para esgoto no diâmetro de 100mm incluindo escavação e aterro com areia</t>
  </si>
  <si>
    <t>'1411</t>
  </si>
  <si>
    <t>CAIXAS EMPREGANDO ARGAMASSA DE CIMENTO, CAL E AREIA</t>
  </si>
  <si>
    <t>'141101</t>
  </si>
  <si>
    <t>Caixas de inspeção de alv. blocos concreto 9x19x39cm, dim, 60x60cm e Hmáx = 1m, com tampa de conc. esp. 5cm, lastro de conc. esp. 10cm, revest intern. c/ chapisco e reboco impermeabilizado, incl. escavação, reaterro e enchimento</t>
  </si>
  <si>
    <t>'141103</t>
  </si>
  <si>
    <t>Caixa sifonada especial de alv. bloco conc.9x19x39cm, dim 60x60cm e Hmáx=1m, c/ tampa em concreto esp.5cm, lastro conc.esp.10cm, revest. intern. c/chap. e reb. impermeab. escav, reaterro e curva curta c/ visita e plug em pvc 100mm</t>
  </si>
  <si>
    <t>'141104</t>
  </si>
  <si>
    <t>Caixa de gordura de alv. bloco concreto 9x19x39cm, dim.60x60cm e Hmáx=1m, com tampa em concreto esp.5cm, lastro concreto esp.10cm, revestida intern. c/ chapisco e reboco impermeab, escavação, reaterro e parede interna em concreto</t>
  </si>
  <si>
    <t>'1421</t>
  </si>
  <si>
    <t>CAIXAS DE PVC / EQUIPAMENTOS</t>
  </si>
  <si>
    <t>'142106</t>
  </si>
  <si>
    <t>Sifão em PVC para tanque 2"</t>
  </si>
  <si>
    <t>ABERTURA E FECHAMENTO DE RASGOS (inclusive preparo e aplicação de argamassa)</t>
  </si>
  <si>
    <t>'15</t>
  </si>
  <si>
    <t>INSTALAÇÕES ELÉTRICAS</t>
  </si>
  <si>
    <t>'1503</t>
  </si>
  <si>
    <t>QUADRO DE DISTRIBUIÇÃO</t>
  </si>
  <si>
    <t>'150307</t>
  </si>
  <si>
    <t>Quadro de distribuição de energia, de embutir, com 18 divisões modulares, com barramento</t>
  </si>
  <si>
    <t>'150317</t>
  </si>
  <si>
    <t>Quadro distrib. energia, embutido ou semi embutido, capac. p/ 56 disj. DIN, c/barram trif. 225A barra. neutro e terra, fab. em chapa de aço 12 USG com porta, espelho, trinco com fechad ch</t>
  </si>
  <si>
    <t>'1506</t>
  </si>
  <si>
    <t>CAIXAS DE PASSAGEM</t>
  </si>
  <si>
    <t>'150610</t>
  </si>
  <si>
    <t>Caixa de aterramento de concreto simples, nas dimensões de 30x30x25cm, com revest. int. em chapisco e reboco, tampa de concreto esp.5cm e lastro de brita esp. 5 cm, incl. haste 5/8"x2400mm</t>
  </si>
  <si>
    <t>'150629</t>
  </si>
  <si>
    <t>'150636</t>
  </si>
  <si>
    <t>Caixa sextavada em PVC de 3x3x1 1/2", marca de referência Tigreflex</t>
  </si>
  <si>
    <t>'1508</t>
  </si>
  <si>
    <t>INSTALAÇÕES APARENTES</t>
  </si>
  <si>
    <t>'150807</t>
  </si>
  <si>
    <t>Canaleta sistema X da Pial ou equivalente, inclusive conexões</t>
  </si>
  <si>
    <t>'1509</t>
  </si>
  <si>
    <t>COMPOSIÇÕES INTERMEDIÁRIAS P/ ELETRICA</t>
  </si>
  <si>
    <t>'1511</t>
  </si>
  <si>
    <t>ELETRODUTOS E CONEXÕES</t>
  </si>
  <si>
    <t>'151133</t>
  </si>
  <si>
    <t>Eletroduto flexível corrugado 1", marca de referência TIGRE</t>
  </si>
  <si>
    <t>'1513</t>
  </si>
  <si>
    <t>CHAVES E DISJUNTORES</t>
  </si>
  <si>
    <t>'151301</t>
  </si>
  <si>
    <t>'151302</t>
  </si>
  <si>
    <t>Disjuntor monopolar 20 A - Norma DIN</t>
  </si>
  <si>
    <t>'151321</t>
  </si>
  <si>
    <t>Disjuntor bipolar 25 A - Norma DIN</t>
  </si>
  <si>
    <t>'151322</t>
  </si>
  <si>
    <t>Disjuntor bipolar 32 A - Norma DIN</t>
  </si>
  <si>
    <t>'151324</t>
  </si>
  <si>
    <t>Disjuntor bipolar 63 A - Norma DIN</t>
  </si>
  <si>
    <t>'151333</t>
  </si>
  <si>
    <t>'151336</t>
  </si>
  <si>
    <t>Disjuntor DR bipolar 20A, corrente nominal 30 mA</t>
  </si>
  <si>
    <t>'1514</t>
  </si>
  <si>
    <t>FIOS E CABOS</t>
  </si>
  <si>
    <t>'151413</t>
  </si>
  <si>
    <t>'151414</t>
  </si>
  <si>
    <t>'1516</t>
  </si>
  <si>
    <t>'151601</t>
  </si>
  <si>
    <t>Abertura e fechamento de rasgos em alvenaria, para passagem de eletrodutos diâm. 1/2" a 1"</t>
  </si>
  <si>
    <t>'1517</t>
  </si>
  <si>
    <t>PADRAO DE ENTRADA DE ENERGIA - NORTEC-01 - ESCELSA</t>
  </si>
  <si>
    <t>'1518</t>
  </si>
  <si>
    <t>PONTOS ELETRICOS REVISAO NR-10</t>
  </si>
  <si>
    <t>Ponto padrão de luz no teto - considerando eletroduto PVC rígido de 3/4" inclusive conexões (4.5m), fio isolado PVC de 2.5mm2 (16.2m) e caixa estampada 4x4" (1 und)</t>
  </si>
  <si>
    <t>'151803</t>
  </si>
  <si>
    <t>Ponto padrão de tomada 2 pólos mais terra - considerando eletroduto PVC rígido de 3/4" inclusive conexões (5.0m), fio isolado PVC de 2.5mm2 (16.5m) e caixa estampada 4x2" (1 und)</t>
  </si>
  <si>
    <t>'151806</t>
  </si>
  <si>
    <t>Ponto padrão de tomada para ar refrigerado - considerando eletroduto PVC rígido de 3/4" inclusive conexões (6.0m), fio isolado PVC de 4.0mm2 (21.6m) e caixa estampada 4x2" (1 und)</t>
  </si>
  <si>
    <t>'151807</t>
  </si>
  <si>
    <t>Ponto padrão de ventilador no teto - considerando eletroduto PVC rígido de 3/4" inclusive conexões (4.5m), fio isolado PVC de 2.5mm2 (21.6m) e caixa estampada 4x4" (1 und)</t>
  </si>
  <si>
    <t>'151809</t>
  </si>
  <si>
    <t>Ponto padrão de interruptor de 2 teclas simples - considerando eletroduto PVC rígido de 3/4" inclusive conexões (3.3m), fio isolado PVC de 2.5mm2 (17.2m) e caixa estampada 4x2" (1 und)</t>
  </si>
  <si>
    <t>'151815</t>
  </si>
  <si>
    <t>Ponto padrão de interruptor para ventilador - considerando eletroduto PVC rígido de 3/4" inclusive conexões (3.3m), fio isolado PVC de 2.5mm2 (12.0m) e caixa estampada 4x2" (1 und)</t>
  </si>
  <si>
    <t>'151817</t>
  </si>
  <si>
    <t>Ponto padrão de 2 tomada de piso - considerando eletroduto PVC rígido de 3/4" inclusive conexões (5.0m), fio isolado PVC de 2.5mm2 (22.5m) e caixa alumínio silício 4x4" (1 und)</t>
  </si>
  <si>
    <t>'151820</t>
  </si>
  <si>
    <t>Ponto padrão de interruptor de 1 tecla intermediário - considerando eletroduto PVC rígido de 3/4" inclusive conexões (3.3m), fio isolado PVC de 2.5mm2 (15.8m) e caixa estampada 4x2" (1 und)</t>
  </si>
  <si>
    <t>'16</t>
  </si>
  <si>
    <t>OUTRAS INSTALAÇÕES</t>
  </si>
  <si>
    <t>'1601</t>
  </si>
  <si>
    <t>INSTALAÇÃO DE TELEFONE</t>
  </si>
  <si>
    <t>Tomada para telefone com conector RJ 11</t>
  </si>
  <si>
    <t>'1604</t>
  </si>
  <si>
    <t>INSTALAÇÃO DE SONORIZAÇÃO</t>
  </si>
  <si>
    <t>'1606</t>
  </si>
  <si>
    <t>INSTALAÇÃO DE INCÊNDIO</t>
  </si>
  <si>
    <t>'160608</t>
  </si>
  <si>
    <t>Ponto para seta indicativa de saída, incl. seta em acrílico, com fonte alimentadora própria que assegure um funcionamento mínimo de 1h, para quando ocorrer falta de energia elétrica na rede pública, conforme projeto</t>
  </si>
  <si>
    <t>'160612</t>
  </si>
  <si>
    <t>Placa de sinalização de segurança CODIGO 14 - 315/158(NBR 13.434); CÓDIGO S3(NT 14/2010-ES) ("SAIDA DE EMERGÊNCIA" - seta vertical)</t>
  </si>
  <si>
    <t>'160613</t>
  </si>
  <si>
    <t>Ponto para iluminação de emergência completo, inclusive bloco autônomo de iluminação 2x9W com tomada universal</t>
  </si>
  <si>
    <t>'1608</t>
  </si>
  <si>
    <t>INSTALAÇÃO DE REDE LÓGICA</t>
  </si>
  <si>
    <t>'160806</t>
  </si>
  <si>
    <t>Espelho com conector RJ 45 fêmea</t>
  </si>
  <si>
    <t>'160808</t>
  </si>
  <si>
    <t>Cabo par trançado CAT 5E</t>
  </si>
  <si>
    <t>'17</t>
  </si>
  <si>
    <t>APARELHOS HIDRO-SANITÁRIOS</t>
  </si>
  <si>
    <t>'1701</t>
  </si>
  <si>
    <t>LOUÇAS</t>
  </si>
  <si>
    <t>'170107</t>
  </si>
  <si>
    <t>Mictório de louça branca, marcas de referência Deca, Celite ou Ideal Standard, inclusive engates cromados</t>
  </si>
  <si>
    <t>'170115</t>
  </si>
  <si>
    <t>Cuba louça de embutir completa, marcas de referência Deca, Celite ou Ideal Standard, incl. válvula e sifão, exclusive torneira</t>
  </si>
  <si>
    <t>'170116</t>
  </si>
  <si>
    <t>Vaso sanitário padrão popular completo com acessórios para ligação, marcas de referência Deca, Celite ou Ideal Standard, inclusive assento plástico</t>
  </si>
  <si>
    <t>'170124</t>
  </si>
  <si>
    <t>Lavatório de Canto ref. L101 DECA ou equivalente, inclusive válvula, sifão e engates cromados, exclusive torneira</t>
  </si>
  <si>
    <t>'1702</t>
  </si>
  <si>
    <t>BANCADAS</t>
  </si>
  <si>
    <t>'170220</t>
  </si>
  <si>
    <t>Bancada de granito com espessura de 2 cm</t>
  </si>
  <si>
    <t>'1703</t>
  </si>
  <si>
    <t>TORNEIRAS, REGISTROS, VÁLVULAS E METAIS</t>
  </si>
  <si>
    <t>'170304</t>
  </si>
  <si>
    <t>Torneira pressão cromada diâm. 1/2" para lavatório, marcas de referência Fabrimar, Deca ou Docol</t>
  </si>
  <si>
    <t>'170306</t>
  </si>
  <si>
    <t>Torneira para tanque, marcas de referência Fabrimar, Deca ou Docol.</t>
  </si>
  <si>
    <t>'170312</t>
  </si>
  <si>
    <t>Torneira de metal com borda roscável, marcas de referência Fabrimar, Deca ou Docol</t>
  </si>
  <si>
    <t>'170318</t>
  </si>
  <si>
    <t>Registro de pressão bruto, diam. 15mm (1/2")</t>
  </si>
  <si>
    <t>'1705</t>
  </si>
  <si>
    <t>OUTROS APARELHOS</t>
  </si>
  <si>
    <t>'170504</t>
  </si>
  <si>
    <t>Dispenser de plástico ABS branco para sabonete líquido, marcas de referência JSN, Iramax, Sólimp ou equivalente, com reservatório, fixado com parafusos e buchas</t>
  </si>
  <si>
    <t>'170512</t>
  </si>
  <si>
    <t>Cuba de aço inox n° 1(dim.460x300x150)mm, marcas de referência Franke, Strake, tramontina, inclusive válvula de metal 31/2" e sifão cromado 1 x 1/2", excl. torneira</t>
  </si>
  <si>
    <t>'170519</t>
  </si>
  <si>
    <t>Ducha manual Acqua jet , linha Aquarius, com registro ref.C 2195, marcas de referência Fabrimar, Deca ou Docol</t>
  </si>
  <si>
    <t>'18</t>
  </si>
  <si>
    <t>APARELHOS ELÉTRICOS</t>
  </si>
  <si>
    <t>'1801</t>
  </si>
  <si>
    <t>LUMINÁRIAS</t>
  </si>
  <si>
    <t>'1807</t>
  </si>
  <si>
    <t>VENTILADORES</t>
  </si>
  <si>
    <t>'180701</t>
  </si>
  <si>
    <t>Ventilador de teto conjugado com luminária, ref. Tron ou equivalente, completo, com comando de interruptor simples, sem dimer para regulagem de velocidade</t>
  </si>
  <si>
    <t>'19</t>
  </si>
  <si>
    <t>PINTURA</t>
  </si>
  <si>
    <t>'1901</t>
  </si>
  <si>
    <t>'190103</t>
  </si>
  <si>
    <t>Emassamento de paredes e forros, com duas demãos de massa acrílica, marcas de referência Suvinil, Coral ou Metalatex</t>
  </si>
  <si>
    <t>'190106</t>
  </si>
  <si>
    <t>'190302</t>
  </si>
  <si>
    <t>'200401</t>
  </si>
  <si>
    <t>Limpeza geral da obra</t>
  </si>
  <si>
    <t>'2103</t>
  </si>
  <si>
    <t>DIVERSOS INTERNOS</t>
  </si>
  <si>
    <t>'210301</t>
  </si>
  <si>
    <t>Guarda corpo de tubo de ferro galvanizado, diâm. 3" e 2", h=0.8 m inclusive pintura a óleo ou esmalte</t>
  </si>
  <si>
    <t>'310401</t>
  </si>
  <si>
    <t>Carregamento manual de entulho (peso específico = 1.3 t/m3)</t>
  </si>
  <si>
    <t>Quant.</t>
  </si>
  <si>
    <t>Preço
Total</t>
  </si>
  <si>
    <t>Item
SINAPI</t>
  </si>
  <si>
    <t>Item
MERCADO</t>
  </si>
  <si>
    <t xml:space="preserve">Subtotal </t>
  </si>
  <si>
    <t>-</t>
  </si>
  <si>
    <t>quadro de distribuicao para telefone n.3, 40x40x12cm em chapa metalica,de embutir, sem acessorios, padrao telebras, fornecimento e instalação.</t>
  </si>
  <si>
    <t>73749/001</t>
  </si>
  <si>
    <t>MERCADO</t>
  </si>
  <si>
    <t xml:space="preserve">LAMP ESPIRAL 25W 127V 6400K T2 EMPALUX </t>
  </si>
  <si>
    <t xml:space="preserve">LAMP FLUOR 32W T8 6400K OSRAM ENERGY SAVER </t>
  </si>
  <si>
    <t xml:space="preserve">LAMP. LED PAR20
</t>
  </si>
  <si>
    <t xml:space="preserve">PLAFON EMB. 40X40 8024 BONIN </t>
  </si>
  <si>
    <t xml:space="preserve">CALHA SOBREPOR LT C/ ALETA RSDS 2X32 ALETADA 120006 </t>
  </si>
  <si>
    <t>Cobertura com policarbonato alveolar, espessura 4MM,  incluso acessorios de fixação</t>
  </si>
  <si>
    <t xml:space="preserve">Elaborado: </t>
  </si>
  <si>
    <t>Carlos Raphael Monteiro de Lemos Crea-ES:11840/D</t>
  </si>
  <si>
    <t xml:space="preserve">PORTA EM MADEIRA DE LEI TIPO ANGELIM PEDRA OU EQUIV. C/ ENCHIMENTO EM MADEIRA DE 1ª QUALIDADE ESP 30MM, COM VISOR DE VIDRO, INCL. ALIZARES, DOBRADIÇAS E FECHADURAS EXT EM LATÃO CROMADO LAFONTE/EQUIV , EXCL. MARCO, NAS DIMENSÕES: </t>
  </si>
  <si>
    <t>0.80 x 2.10 m-P5</t>
  </si>
  <si>
    <t>0.60 x 2.10 m-P1</t>
  </si>
  <si>
    <t>0.70 x 2.10 m-P2</t>
  </si>
  <si>
    <t>0.80 x 2.10 m-P3</t>
  </si>
  <si>
    <t>0.70 x 2.10 m-P4</t>
  </si>
  <si>
    <t>0617</t>
  </si>
  <si>
    <t>Porta em veneziana, em madeira de lei, esp. 30mm, incl. dobradiças, excl. alizar, marco e fechadura,
nas dimensões:</t>
  </si>
  <si>
    <t>0.60 x 1.60 m-P9</t>
  </si>
  <si>
    <t>Portão de ferro de abrir em barra chata, chapa e tubo, inclusive chumbamento-P10</t>
  </si>
  <si>
    <t>Porcelanato polido, acabamento acetinado, dim. 50x50cm, ref. de cor PANNA PLUS PO Eliane/equiv, utilizando dupla colagem de argamassa colante para porcelanato tipo ACIII e rejunte 1mm para porcelanato</t>
  </si>
  <si>
    <t xml:space="preserve">                            ML ENGENHARIA &amp; PROJETOS</t>
  </si>
  <si>
    <t>KG</t>
  </si>
  <si>
    <t>0403</t>
  </si>
  <si>
    <t xml:space="preserve">SUPERESTRUTURA </t>
  </si>
  <si>
    <t>Estrutura da viga metálica de reforço estrutural inclusive montagem, proteção anticorrosiva e pintura com tinta esmalte sintético a duas demãos</t>
  </si>
  <si>
    <t>EMBUTIDO ACRILICO INTERNO 60CM BR</t>
  </si>
  <si>
    <t>uni</t>
  </si>
  <si>
    <t>Válvula de Descarga para Mictório Acionamento com Sensor Bivolt Decalux Branco Deca</t>
  </si>
  <si>
    <t>84190</t>
  </si>
  <si>
    <t>Piso Granito Assentado Sobre Argamassa Cimento / Cal / Areia Traço 1:0, 25:3 Inclusive Rejunte em Cimento</t>
  </si>
  <si>
    <t>m²</t>
  </si>
  <si>
    <t xml:space="preserve">                                              Edifício Centro Empresarial da Serra - Sala 616 – Avenida Eldes Scherrer de Souza, </t>
  </si>
  <si>
    <t xml:space="preserve">                                              nº1025, Parque Residencial de Laranjeiras, Serra – ES - Cep:29.165-680</t>
  </si>
  <si>
    <t>Ponto para esgoto primário (vaso sanitário) inclusive tubos e conexões</t>
  </si>
  <si>
    <t>Ponto para esgoto secundário (pia, lavatório, mictório, tanque, bidê, etc...) inclusive tubos e conexões</t>
  </si>
  <si>
    <t>'140713</t>
  </si>
  <si>
    <t>Ponto de válvula de descarga, inclusive válvula de descarga de 50mm (1 1/2"), com acabamento para válvula de descarga Benefit, marca de referência Docol ou equivalente Mod. 00184906</t>
  </si>
  <si>
    <t xml:space="preserve">Disjuntor monopolar 16 A - Norma DIN - </t>
  </si>
  <si>
    <t>Disjuntor termomagnético tripolar 175 A - Disj Geral</t>
  </si>
  <si>
    <t>Cabo de cobre nú, seção de 25.0 mm2 - Aterramento padão de energia</t>
  </si>
  <si>
    <t>Fio de cobre nú, seção de 10.0 mm2 - Aterramento split's</t>
  </si>
  <si>
    <t>'151606</t>
  </si>
  <si>
    <t>Abertura e fechamento de rasgos em concreto, para passagem de eletroduto diâm. 2 1/2" a 4"</t>
  </si>
  <si>
    <t>caixa enterrada para instalações telefonicas tipo r1 ,60x0,35x0,50m e m blocos de concreto estrutural.</t>
  </si>
  <si>
    <t>Marcenaria geral</t>
  </si>
  <si>
    <t>TOTAL</t>
  </si>
  <si>
    <t>Barracão para depósito de cimento área de 10.90m², de chapa de compensado 12mm e pontaletes 8x8cm, piso cimentado e cobertura de telhas de fibrocimento de 6mm, inclusive ponto de luz, conf. Projeto (1 utilização)</t>
  </si>
  <si>
    <t>06</t>
  </si>
  <si>
    <t>ESQUADRIAS DE MADEIRA</t>
  </si>
  <si>
    <t>09</t>
  </si>
  <si>
    <t>COBERTURA</t>
  </si>
  <si>
    <t>010271</t>
  </si>
  <si>
    <t>Retirada de caixas dos quadros elétricos</t>
  </si>
  <si>
    <t>'0601</t>
  </si>
  <si>
    <t>MARCOS E ALIZARES</t>
  </si>
  <si>
    <t>'060101</t>
  </si>
  <si>
    <t>Marco de madeira de lei tipo Paraju ou equivalente com 15x3 cm de batente, nas dimensões de 0.60 x 2.10 m</t>
  </si>
  <si>
    <t>080102</t>
  </si>
  <si>
    <t>Vidro plano transparente liso, com 4 mm de espessura-P7 e V3</t>
  </si>
  <si>
    <t>'080103</t>
  </si>
  <si>
    <t>Vidro fantasia mini-boreal, com 4 mm de espessura</t>
  </si>
  <si>
    <t>Soleira de granito esp. 2 cm e largura de 15 cm(branco siena)</t>
  </si>
  <si>
    <t>'130311</t>
  </si>
  <si>
    <t xml:space="preserve">Soleira de granito cinza, espessura 3 cm e largura de 3 cm, conforme detalhe em projeto </t>
  </si>
  <si>
    <t>Tanque em mármore sintético com 2 bojos, inclusive válvula e sifão em PVC</t>
  </si>
  <si>
    <t>M</t>
  </si>
  <si>
    <t>Alvenaria de blocos cerâmicos 10 furos 10x20x20cm, assentados c/argamassa de cimento, cal hidratada CH1 e areia traço 1:0,5:8, juntas 12mm e espessura das paredes, s/revestimento, 20cm (bloco comprado fábrica,posto obra)</t>
  </si>
  <si>
    <t>062210</t>
  </si>
  <si>
    <t>Substituição de trilho janela de correr</t>
  </si>
  <si>
    <t>060107</t>
  </si>
  <si>
    <t>170546</t>
  </si>
  <si>
    <t>Exaustor B-10 cata</t>
  </si>
  <si>
    <t>142104</t>
  </si>
  <si>
    <t>Sifão em PVC para pia de cozinha ou lavatório 1x1.1/2"</t>
  </si>
  <si>
    <t>Caixa de Sobrepor Branca</t>
  </si>
  <si>
    <t>Cx acústica de embutir 100 wts.</t>
  </si>
  <si>
    <t>INSTALAÇÃO DE CÂMARA / CFTV</t>
  </si>
  <si>
    <t>Caixa de proteção pequena c/ suporte anodizado</t>
  </si>
  <si>
    <t xml:space="preserve">Caixa de embutir marca de referência Tigreflex, 4x4" </t>
  </si>
  <si>
    <t xml:space="preserve">Índice de preço para remoção de entulho decorrente da execução de obras (Classe A CONAMA - NBR 10.004 - Classe II-B), incluindo aluguel da caçamba, carga, transporte e descarga em área licenciada. </t>
  </si>
  <si>
    <r>
      <rPr>
        <b/>
        <sz val="11"/>
        <color theme="1"/>
        <rFont val="Calibri"/>
        <family val="2"/>
        <scheme val="minor"/>
      </rPr>
      <t>Órgão:</t>
    </r>
    <r>
      <rPr>
        <sz val="11"/>
        <color theme="1"/>
        <rFont val="Calibri"/>
        <family val="2"/>
        <scheme val="minor"/>
      </rPr>
      <t xml:space="preserve"> CÂMARA MUNICIPAL DE SANTA TERESA</t>
    </r>
  </si>
  <si>
    <t xml:space="preserve">Alvenaria de blocos cerâmicos 10 furos 10x20x20cm, assentados c/argamassa de cimento, cal hidratada
CH1 e areia traço 1:0,5:8, esp. das juntas 12mm e esp. das paredes s/revestimento, 10cm (bloco comprado
na fábrica, posto obra)
</t>
  </si>
  <si>
    <t>050606</t>
  </si>
  <si>
    <t>Marco de madeira de lei tipo Paraju ou equivalente com 15x3 cm de batente, nas dimensões de 0.70 x 2.10 m</t>
  </si>
  <si>
    <t>Marco de madeira de lei tipo Paraju ou equivalente com 15x3 cm de batente, nas dimensões de 0.80 x 2.10 m</t>
  </si>
  <si>
    <t>060103</t>
  </si>
  <si>
    <t>060102</t>
  </si>
  <si>
    <t>Marco de madeira de lei tipo Paraju ou equivalente com 25x3 cm de batente, nas dimensões de 0.80 x 2.10 m</t>
  </si>
  <si>
    <t xml:space="preserve">Alizar de madeira de lei tipo paraju ou equivalente de 5x1,5cm </t>
  </si>
  <si>
    <t>Marco de madeira de lei tipo Paraju ou equivalente com 25 x 3 cm de batente</t>
  </si>
  <si>
    <t>Forro de gesso acabamento tipo bisotado</t>
  </si>
  <si>
    <t>110203</t>
  </si>
  <si>
    <t>Tubulação para exaustor</t>
  </si>
  <si>
    <t>010238</t>
  </si>
  <si>
    <t>Apicoamento de superfície com revestimento em argamassa</t>
  </si>
  <si>
    <t>010246</t>
  </si>
  <si>
    <t>,</t>
  </si>
  <si>
    <t/>
  </si>
  <si>
    <t>210315</t>
  </si>
  <si>
    <t>Barra de apoio de ferro galvanizado, D=3cm, comprimento de 80cm, para sanitário deficientes, inclusive pintura.</t>
  </si>
  <si>
    <t>Dispenser para papel higienico ABS para rolo de 300 a 400m</t>
  </si>
  <si>
    <t>Pintura com tinta acrílica, marcas de referência Suvinil, Coral ou Metalatex, inclusive selador acrílico, em paredes, a três demãos</t>
  </si>
  <si>
    <t>Pintura com tinta acrílica, marcas de referência Suvinil, Coral ou Metalatex, inclusive selador acrílico, em, em forros, a três demãos</t>
  </si>
  <si>
    <t>Demolição alvenaria</t>
  </si>
  <si>
    <t>010331</t>
  </si>
  <si>
    <t>Demolição de piso, soleira, peitoris e escadas em mármore ou granito, exclusive regularização</t>
  </si>
  <si>
    <t>Ponto de água fria (lavatório, tanque, pia de cozinha, etc...)</t>
  </si>
  <si>
    <t>140701</t>
  </si>
  <si>
    <t>170329</t>
  </si>
  <si>
    <t>Registro de gaveta com canopla cromada diam. 25mm (1"), marcas de referência Fabrimar, Deca ou Docol</t>
  </si>
  <si>
    <t>equivalente</t>
  </si>
  <si>
    <t>Lixamento forro com pintura antiga para recebimento de nova camada de tinta</t>
  </si>
  <si>
    <t>Lixamento de parede  com pintura antiga para recebimento de nova camada de tinta</t>
  </si>
  <si>
    <t>110101</t>
  </si>
  <si>
    <t>SOBRE PAREDES, forros e esquadrias</t>
  </si>
  <si>
    <t>190302</t>
  </si>
  <si>
    <t>pintura em tinta esmalte em madeira (pintura em esquadrias)</t>
  </si>
  <si>
    <t>Padrão de entrada de energia elétrica, trifásico, entrada aérea, a 4 fios, carga instalada de 47001 até 57000W, instalada em muro</t>
  </si>
  <si>
    <t>151708</t>
  </si>
  <si>
    <t>130202</t>
  </si>
  <si>
    <t>151819</t>
  </si>
  <si>
    <t xml:space="preserve">Ponto de antena de TV - considerando eletroduto PVC rígido de 3/4" inclusive conexões (3.0m), cabo coaxial 67 Ohms (4.5m) e caixa estampada 4x2" (1 und) </t>
  </si>
  <si>
    <t>142124</t>
  </si>
  <si>
    <t>142125</t>
  </si>
  <si>
    <t>142121</t>
  </si>
  <si>
    <t>170540</t>
  </si>
  <si>
    <t>Torneira de bóia de PVC, diâm. 11/4" (32mm)</t>
  </si>
  <si>
    <t xml:space="preserve">Adaptador de PVC com flanges livres para caixa d'água de 25mmx3/4" </t>
  </si>
  <si>
    <t xml:space="preserve">Adaptador de PVC com flanges livres para caixa d'água de 32mmx1" </t>
  </si>
  <si>
    <t>Reservatório de fibra de vidro 1000l, inclusive peça de madeira 6x16cm para apoio, exclusive flanges e torneira de bóia</t>
  </si>
  <si>
    <t>010319</t>
  </si>
  <si>
    <t>Remoção de pintura antiga a base de óleo ou esmalte sobre esquadrias</t>
  </si>
  <si>
    <t>Punho para Janelas Cromado Prata 90x50xmm União Mundial ou equivalente</t>
  </si>
  <si>
    <t>010203</t>
  </si>
  <si>
    <t>130103</t>
  </si>
  <si>
    <t>130112</t>
  </si>
  <si>
    <t xml:space="preserve">Lastro de concreto não estrutural, espessura de 6 cm </t>
  </si>
  <si>
    <t xml:space="preserve">Demolição de piso revestido com cerâmica inclusive lastro de concreto </t>
  </si>
  <si>
    <t>Emboco de argamassa de cimento, cal hidratada CH1 e areia lavada traço 1:0.5:6, espessura 20 mm</t>
  </si>
  <si>
    <t>Piso cimentado liso com 1.5 cm de espessura, de argamassa de cimento e areia no traço 1:3 e juntas plásticas em quadros de 1 m (piso cimentado entrada)</t>
  </si>
  <si>
    <t>010209</t>
  </si>
  <si>
    <t>m³</t>
  </si>
  <si>
    <t xml:space="preserve">menos caixa 4x4" 045021 </t>
  </si>
  <si>
    <t xml:space="preserve">Ponto padrão de tomada 2 pólos mais terra - considerando eletroduto PVC rígido de 3/4" inclusive conexões (5.0m), fio isolado PVC de 2.5mm2 (16.5m) </t>
  </si>
  <si>
    <t>menos caixa 4x2" 045017</t>
  </si>
  <si>
    <r>
      <t>Fornecimento e assentamento de ladrilho hidráulico ranhurado, CINZA</t>
    </r>
    <r>
      <rPr>
        <b/>
        <sz val="11"/>
        <color theme="1"/>
        <rFont val="Calibri"/>
        <family val="2"/>
        <scheme val="minor"/>
      </rPr>
      <t>,</t>
    </r>
    <r>
      <rPr>
        <sz val="11"/>
        <color theme="1"/>
        <rFont val="Calibri"/>
        <family val="2"/>
        <scheme val="minor"/>
      </rPr>
      <t xml:space="preserve"> dim. 20x20 cm, esp. 1.5cm, assentado com pasta de cimento colante, exclusive regularização e lastro </t>
    </r>
  </si>
  <si>
    <t xml:space="preserve">Regularização de base p/ revestimento cerâmico, com argamassa de cimento e areia no traço 1:5, esp=3cm </t>
  </si>
  <si>
    <t>c</t>
  </si>
  <si>
    <t xml:space="preserve">Conector RJ 45 macho </t>
  </si>
  <si>
    <t xml:space="preserve">Eletroduto aparente de PVC rígido roscável d=1" </t>
  </si>
  <si>
    <t>Câmera infravermelho day night ccd digital 36 leds 1/3 linhas 3.6mm, inclusive cabeamento</t>
  </si>
  <si>
    <t xml:space="preserve">Eletroduto de PVC rígido roscável, diâm. 1" (32mm), inclusive conexões
</t>
  </si>
  <si>
    <t xml:space="preserve">Ponto para sonorização inclusive  eletroduto, fio 2,5mm2 </t>
  </si>
  <si>
    <t>Ponto de telefone, PVC ref. Tegreflex ou equivalente, eletrodutos e fios</t>
  </si>
  <si>
    <t>151803</t>
  </si>
  <si>
    <t>composição '151803</t>
  </si>
  <si>
    <t>151801</t>
  </si>
  <si>
    <t>composição '151801</t>
  </si>
  <si>
    <t>Chapisco</t>
  </si>
  <si>
    <t>BASCULAS E JANELAS</t>
  </si>
  <si>
    <t>composição</t>
  </si>
  <si>
    <t xml:space="preserve">Recolocação de janela (J1) </t>
  </si>
  <si>
    <t>Recolocação de bascula (B4)</t>
  </si>
  <si>
    <t>Janela em madeira de lei, padrão existente, caixilho de 12x3cm, incluso alizar e trinco - J1</t>
  </si>
  <si>
    <t>Bascula em madeira de lei, padrão existente, caixilho de 12x3cm, alizar e trinco - B1</t>
  </si>
  <si>
    <t>Bascula em madeira de lei, padrão existente, caixilho de 12x3cm, alizar e trinco - B2</t>
  </si>
  <si>
    <t>Bascula em madeira de lei, padrão existente, caixilho de 12x3cm, alizar e trinco - B3</t>
  </si>
  <si>
    <t>Bascula fixa e veneziana, em madeira de lei, padrão existente, caixilho de 12x3cm e alizar - B4</t>
  </si>
  <si>
    <t>Bascula em madeira de lei, padrão existente, caixilho de 12x3cm, alizar e trinco - B5</t>
  </si>
  <si>
    <t>ANEXO III</t>
  </si>
</sst>
</file>

<file path=xl/styles.xml><?xml version="1.0" encoding="utf-8"?>
<styleSheet xmlns="http://schemas.openxmlformats.org/spreadsheetml/2006/main">
  <fonts count="27">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1"/>
      <name val="Calibri"/>
      <family val="2"/>
      <scheme val="minor"/>
    </font>
    <font>
      <b/>
      <i/>
      <sz val="11"/>
      <color indexed="8"/>
      <name val="Calibri"/>
      <family val="2"/>
    </font>
    <font>
      <sz val="11"/>
      <name val="Calibri"/>
      <family val="2"/>
      <scheme val="minor"/>
    </font>
    <font>
      <b/>
      <sz val="11"/>
      <name val="Calibri"/>
      <family val="2"/>
      <scheme val="minor"/>
    </font>
    <font>
      <b/>
      <i/>
      <sz val="11"/>
      <name val="Calibri"/>
      <family val="2"/>
    </font>
    <font>
      <b/>
      <i/>
      <sz val="12"/>
      <color indexed="8"/>
      <name val="Calibri"/>
      <family val="2"/>
    </font>
    <font>
      <sz val="12"/>
      <color theme="1"/>
      <name val="Calibri"/>
      <family val="2"/>
      <scheme val="minor"/>
    </font>
    <font>
      <b/>
      <sz val="12"/>
      <color theme="1"/>
      <name val="Calibri"/>
      <family val="2"/>
      <scheme val="minor"/>
    </font>
    <font>
      <b/>
      <sz val="16"/>
      <color theme="1"/>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
      <patternFill patternType="solid">
        <fgColor theme="0" tint="-0.249977111117893"/>
        <bgColor indexed="64"/>
      </patternFill>
    </fill>
    <fill>
      <patternFill patternType="solid">
        <fgColor theme="0"/>
        <bgColor indexed="64"/>
      </patternFill>
    </fill>
  </fills>
  <borders count="3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3">
    <xf numFmtId="0" fontId="0" fillId="0" borderId="0" xfId="0"/>
    <xf numFmtId="0" fontId="0" fillId="0" borderId="0" xfId="0" applyFill="1"/>
    <xf numFmtId="0" fontId="0" fillId="0" borderId="0" xfId="0" applyFill="1"/>
    <xf numFmtId="0" fontId="0" fillId="0" borderId="0" xfId="0" applyFill="1"/>
    <xf numFmtId="0" fontId="0" fillId="0" borderId="10" xfId="0" applyBorder="1" applyAlignment="1">
      <alignment horizontal="center" vertical="center" wrapText="1"/>
    </xf>
    <xf numFmtId="0" fontId="0" fillId="0" borderId="12" xfId="0" applyBorder="1"/>
    <xf numFmtId="0" fontId="0" fillId="0" borderId="13" xfId="0" applyBorder="1"/>
    <xf numFmtId="0" fontId="0" fillId="0" borderId="14" xfId="0" applyBorder="1"/>
    <xf numFmtId="0" fontId="0" fillId="0" borderId="19" xfId="0" applyBorder="1" applyAlignment="1">
      <alignment vertical="center" wrapText="1"/>
    </xf>
    <xf numFmtId="0" fontId="23" fillId="34" borderId="22" xfId="0" applyFont="1" applyFill="1" applyBorder="1" applyAlignment="1">
      <alignment wrapText="1"/>
    </xf>
    <xf numFmtId="0" fontId="24" fillId="34" borderId="22" xfId="0" applyFont="1" applyFill="1" applyBorder="1" applyAlignment="1">
      <alignment horizontal="center" vertical="top" wrapText="1"/>
    </xf>
    <xf numFmtId="4" fontId="24" fillId="34" borderId="22" xfId="0" applyNumberFormat="1" applyFont="1" applyFill="1" applyBorder="1" applyAlignment="1">
      <alignment horizontal="right" vertical="top" wrapText="1"/>
    </xf>
    <xf numFmtId="4" fontId="24" fillId="34" borderId="23" xfId="0" applyNumberFormat="1" applyFont="1" applyFill="1" applyBorder="1" applyAlignment="1">
      <alignment horizontal="right" vertical="top" wrapText="1"/>
    </xf>
    <xf numFmtId="0" fontId="16" fillId="0" borderId="10" xfId="0" applyFont="1" applyFill="1" applyBorder="1" applyAlignment="1">
      <alignment horizontal="left" vertical="top" wrapText="1"/>
    </xf>
    <xf numFmtId="0" fontId="0" fillId="0" borderId="10" xfId="0" applyFill="1" applyBorder="1" applyAlignment="1">
      <alignment horizontal="center" vertical="top" wrapText="1"/>
    </xf>
    <xf numFmtId="4" fontId="0" fillId="0" borderId="10" xfId="0" applyNumberFormat="1" applyFill="1" applyBorder="1" applyAlignment="1">
      <alignment horizontal="right" vertical="top" wrapText="1"/>
    </xf>
    <xf numFmtId="0" fontId="0" fillId="0" borderId="10" xfId="0" applyFill="1" applyBorder="1" applyAlignment="1">
      <alignment horizontal="right" vertical="top" wrapText="1"/>
    </xf>
    <xf numFmtId="0" fontId="0" fillId="0" borderId="10" xfId="0" applyFill="1" applyBorder="1" applyAlignment="1">
      <alignment horizontal="left" vertical="top" wrapText="1"/>
    </xf>
    <xf numFmtId="0" fontId="19" fillId="34" borderId="10" xfId="0" applyFont="1" applyFill="1" applyBorder="1" applyAlignment="1">
      <alignment wrapText="1"/>
    </xf>
    <xf numFmtId="0" fontId="0" fillId="34" borderId="10" xfId="0" applyFill="1" applyBorder="1" applyAlignment="1">
      <alignment horizontal="center" vertical="top" wrapText="1"/>
    </xf>
    <xf numFmtId="4" fontId="0" fillId="34" borderId="10" xfId="0" applyNumberFormat="1" applyFill="1" applyBorder="1" applyAlignment="1">
      <alignment horizontal="right" vertical="top" wrapText="1"/>
    </xf>
    <xf numFmtId="0" fontId="21" fillId="35" borderId="10" xfId="0" applyFont="1" applyFill="1" applyBorder="1" applyAlignment="1">
      <alignment horizontal="left" vertical="top" wrapText="1"/>
    </xf>
    <xf numFmtId="0" fontId="20" fillId="35" borderId="10" xfId="0" applyFont="1" applyFill="1" applyBorder="1" applyAlignment="1">
      <alignment horizontal="center" vertical="top" wrapText="1"/>
    </xf>
    <xf numFmtId="4" fontId="20" fillId="35" borderId="10" xfId="0" applyNumberFormat="1" applyFont="1" applyFill="1" applyBorder="1" applyAlignment="1">
      <alignment horizontal="right" vertical="top" wrapText="1"/>
    </xf>
    <xf numFmtId="0" fontId="20" fillId="35" borderId="10" xfId="0" applyFont="1" applyFill="1" applyBorder="1" applyAlignment="1">
      <alignment horizontal="right" vertical="top" wrapText="1"/>
    </xf>
    <xf numFmtId="0" fontId="20" fillId="35" borderId="10" xfId="0" applyFont="1" applyFill="1" applyBorder="1" applyAlignment="1">
      <alignment horizontal="left" vertical="top" wrapText="1"/>
    </xf>
    <xf numFmtId="0" fontId="22" fillId="34" borderId="10" xfId="0" applyFont="1" applyFill="1" applyBorder="1" applyAlignment="1">
      <alignment wrapText="1"/>
    </xf>
    <xf numFmtId="0" fontId="20" fillId="34" borderId="10" xfId="0" applyFont="1" applyFill="1" applyBorder="1" applyAlignment="1">
      <alignment horizontal="center" vertical="top" wrapText="1"/>
    </xf>
    <xf numFmtId="4" fontId="20" fillId="34" borderId="10" xfId="0" applyNumberFormat="1" applyFont="1" applyFill="1" applyBorder="1" applyAlignment="1">
      <alignment horizontal="right" vertical="top" wrapText="1"/>
    </xf>
    <xf numFmtId="0" fontId="0" fillId="0" borderId="10" xfId="0" applyFont="1" applyFill="1" applyBorder="1" applyAlignment="1">
      <alignment horizontal="left" vertical="top" wrapText="1"/>
    </xf>
    <xf numFmtId="0" fontId="0" fillId="0" borderId="20" xfId="0" applyFill="1" applyBorder="1" applyAlignment="1">
      <alignment horizontal="right" vertical="top" wrapText="1"/>
    </xf>
    <xf numFmtId="4" fontId="0" fillId="34" borderId="20" xfId="0" applyNumberFormat="1" applyFill="1" applyBorder="1" applyAlignment="1">
      <alignment horizontal="right" vertical="top" wrapText="1"/>
    </xf>
    <xf numFmtId="0" fontId="20" fillId="35" borderId="20" xfId="0" applyFont="1" applyFill="1" applyBorder="1" applyAlignment="1">
      <alignment horizontal="right" vertical="top" wrapText="1"/>
    </xf>
    <xf numFmtId="0" fontId="20" fillId="34" borderId="20" xfId="0" applyFont="1" applyFill="1" applyBorder="1" applyAlignment="1">
      <alignment horizontal="right" vertical="top" wrapText="1"/>
    </xf>
    <xf numFmtId="4" fontId="0" fillId="0" borderId="20" xfId="0" applyNumberFormat="1" applyFill="1" applyBorder="1" applyAlignment="1">
      <alignment horizontal="right" vertical="top" wrapText="1"/>
    </xf>
    <xf numFmtId="0" fontId="16" fillId="0" borderId="24" xfId="0" applyFont="1" applyBorder="1" applyAlignment="1">
      <alignment horizontal="left" vertical="top" wrapText="1"/>
    </xf>
    <xf numFmtId="0" fontId="0" fillId="0" borderId="24" xfId="0" applyBorder="1" applyAlignment="1">
      <alignment horizontal="left" vertical="top" wrapText="1"/>
    </xf>
    <xf numFmtId="0" fontId="0" fillId="0" borderId="24" xfId="0" applyBorder="1" applyAlignment="1">
      <alignment horizontal="center" vertical="top" wrapText="1"/>
    </xf>
    <xf numFmtId="0" fontId="0" fillId="0" borderId="24" xfId="0" applyFill="1" applyBorder="1" applyAlignment="1">
      <alignment horizontal="left" vertical="top" wrapText="1"/>
    </xf>
    <xf numFmtId="0" fontId="0" fillId="0" borderId="24" xfId="0" applyFill="1" applyBorder="1" applyAlignment="1">
      <alignment horizontal="center" vertical="top" wrapText="1"/>
    </xf>
    <xf numFmtId="0" fontId="19" fillId="34" borderId="20" xfId="0" applyFont="1" applyFill="1" applyBorder="1" applyAlignment="1">
      <alignment wrapText="1"/>
    </xf>
    <xf numFmtId="0" fontId="0" fillId="0" borderId="24" xfId="0" applyBorder="1" applyAlignment="1">
      <alignment horizontal="center" vertical="center" wrapText="1"/>
    </xf>
    <xf numFmtId="0" fontId="0" fillId="0" borderId="10" xfId="0" applyBorder="1" applyAlignment="1">
      <alignment horizontal="center" vertical="center"/>
    </xf>
    <xf numFmtId="0" fontId="0" fillId="0" borderId="10" xfId="0" applyFill="1" applyBorder="1" applyAlignment="1">
      <alignment horizontal="center" vertical="center" wrapText="1"/>
    </xf>
    <xf numFmtId="0" fontId="0" fillId="35" borderId="10" xfId="0" applyFill="1" applyBorder="1" applyAlignment="1">
      <alignment horizontal="center" vertical="top" wrapText="1"/>
    </xf>
    <xf numFmtId="0" fontId="0" fillId="0" borderId="10" xfId="0" applyFill="1" applyBorder="1" applyAlignment="1">
      <alignment horizontal="right" vertical="center" wrapText="1"/>
    </xf>
    <xf numFmtId="4" fontId="0" fillId="0" borderId="10" xfId="0" applyNumberFormat="1" applyFill="1" applyBorder="1" applyAlignment="1">
      <alignment horizontal="right" vertical="center" wrapText="1"/>
    </xf>
    <xf numFmtId="0" fontId="14" fillId="0" borderId="10" xfId="0" applyFont="1" applyFill="1" applyBorder="1" applyAlignment="1">
      <alignment horizontal="right" vertical="top" wrapText="1"/>
    </xf>
    <xf numFmtId="0" fontId="14" fillId="0" borderId="20" xfId="0" applyFont="1" applyFill="1" applyBorder="1" applyAlignment="1">
      <alignment horizontal="right" vertical="top" wrapText="1"/>
    </xf>
    <xf numFmtId="0" fontId="0" fillId="0" borderId="10" xfId="0" applyFont="1" applyFill="1" applyBorder="1" applyAlignment="1">
      <alignment horizontal="center" vertical="top" wrapText="1"/>
    </xf>
    <xf numFmtId="0" fontId="0" fillId="0" borderId="10" xfId="0" applyFont="1" applyFill="1" applyBorder="1" applyAlignment="1">
      <alignment horizontal="right" vertical="top" wrapText="1"/>
    </xf>
    <xf numFmtId="0" fontId="0" fillId="0" borderId="20" xfId="0" applyFont="1" applyFill="1" applyBorder="1" applyAlignment="1">
      <alignment horizontal="right" vertical="top" wrapText="1"/>
    </xf>
    <xf numFmtId="0" fontId="14" fillId="0" borderId="0" xfId="0" applyFont="1" applyFill="1"/>
    <xf numFmtId="0" fontId="0" fillId="35" borderId="10" xfId="0" applyFill="1" applyBorder="1" applyAlignment="1">
      <alignment horizontal="left" vertical="top" wrapText="1"/>
    </xf>
    <xf numFmtId="4" fontId="0" fillId="35" borderId="10" xfId="0" applyNumberFormat="1" applyFill="1" applyBorder="1" applyAlignment="1">
      <alignment horizontal="right" vertical="top" wrapText="1"/>
    </xf>
    <xf numFmtId="0" fontId="0" fillId="35" borderId="10" xfId="0" applyFill="1" applyBorder="1" applyAlignment="1">
      <alignment horizontal="right" vertical="top" wrapText="1"/>
    </xf>
    <xf numFmtId="0" fontId="0" fillId="35" borderId="20" xfId="0" applyFill="1" applyBorder="1" applyAlignment="1">
      <alignment horizontal="right" vertical="top" wrapText="1"/>
    </xf>
    <xf numFmtId="4" fontId="0" fillId="35" borderId="20" xfId="0" applyNumberFormat="1" applyFill="1" applyBorder="1" applyAlignment="1">
      <alignment horizontal="right" vertical="top" wrapText="1"/>
    </xf>
    <xf numFmtId="0" fontId="16" fillId="35" borderId="10" xfId="0" applyFont="1" applyFill="1" applyBorder="1" applyAlignment="1">
      <alignment horizontal="left" vertical="top" wrapText="1"/>
    </xf>
    <xf numFmtId="4" fontId="0" fillId="0" borderId="0" xfId="0" applyNumberFormat="1" applyFill="1"/>
    <xf numFmtId="0" fontId="0" fillId="0" borderId="10" xfId="0" applyFont="1" applyBorder="1" applyAlignment="1">
      <alignment horizontal="left" wrapText="1"/>
    </xf>
    <xf numFmtId="0" fontId="0" fillId="0" borderId="24" xfId="0" applyBorder="1" applyAlignment="1">
      <alignment horizontal="right" vertical="center" wrapText="1"/>
    </xf>
    <xf numFmtId="4" fontId="0" fillId="34" borderId="10" xfId="0" applyNumberFormat="1" applyFill="1" applyBorder="1" applyAlignment="1">
      <alignment horizontal="right" vertical="center" wrapText="1"/>
    </xf>
    <xf numFmtId="4" fontId="16" fillId="34" borderId="10" xfId="0" applyNumberFormat="1" applyFont="1" applyFill="1" applyBorder="1" applyAlignment="1">
      <alignment horizontal="right" vertical="center" wrapText="1"/>
    </xf>
    <xf numFmtId="4" fontId="20" fillId="35" borderId="10" xfId="0" applyNumberFormat="1" applyFont="1" applyFill="1" applyBorder="1" applyAlignment="1">
      <alignment horizontal="right" vertical="center" wrapText="1"/>
    </xf>
    <xf numFmtId="4" fontId="20" fillId="34" borderId="10" xfId="0" applyNumberFormat="1" applyFont="1" applyFill="1" applyBorder="1" applyAlignment="1">
      <alignment horizontal="right" vertical="center" wrapText="1"/>
    </xf>
    <xf numFmtId="4" fontId="21" fillId="34" borderId="10" xfId="0" applyNumberFormat="1" applyFont="1" applyFill="1" applyBorder="1" applyAlignment="1">
      <alignment horizontal="right" vertical="center" wrapText="1"/>
    </xf>
    <xf numFmtId="2" fontId="0" fillId="0" borderId="24" xfId="0" applyNumberFormat="1" applyBorder="1" applyAlignment="1">
      <alignment horizontal="right" vertical="center" wrapText="1"/>
    </xf>
    <xf numFmtId="4" fontId="0" fillId="0" borderId="10" xfId="0" applyNumberFormat="1" applyFont="1" applyFill="1" applyBorder="1" applyAlignment="1">
      <alignment horizontal="right" vertical="center" wrapText="1"/>
    </xf>
    <xf numFmtId="0" fontId="19" fillId="34" borderId="10" xfId="0" applyFont="1" applyFill="1" applyBorder="1" applyAlignment="1">
      <alignment vertical="center" wrapText="1"/>
    </xf>
    <xf numFmtId="4" fontId="19" fillId="34" borderId="10" xfId="0" applyNumberFormat="1" applyFont="1" applyFill="1" applyBorder="1" applyAlignment="1">
      <alignment vertical="center" wrapText="1"/>
    </xf>
    <xf numFmtId="4" fontId="0" fillId="35" borderId="10" xfId="0" applyNumberFormat="1" applyFill="1" applyBorder="1" applyAlignment="1">
      <alignment horizontal="right" vertical="center" wrapText="1"/>
    </xf>
    <xf numFmtId="4" fontId="24" fillId="34" borderId="22" xfId="0" applyNumberFormat="1" applyFont="1" applyFill="1" applyBorder="1" applyAlignment="1">
      <alignment horizontal="right" vertical="center" wrapText="1"/>
    </xf>
    <xf numFmtId="4" fontId="25" fillId="34" borderId="22" xfId="0" applyNumberFormat="1" applyFont="1" applyFill="1" applyBorder="1" applyAlignment="1">
      <alignment horizontal="right" vertical="center" wrapText="1"/>
    </xf>
    <xf numFmtId="0" fontId="0" fillId="0" borderId="10" xfId="0" applyFont="1" applyFill="1" applyBorder="1" applyAlignment="1">
      <alignment horizontal="center" vertical="center" wrapText="1"/>
    </xf>
    <xf numFmtId="0" fontId="0" fillId="0" borderId="10" xfId="0" quotePrefix="1" applyFont="1" applyFill="1" applyBorder="1" applyAlignment="1">
      <alignment horizontal="left" vertical="top" wrapText="1"/>
    </xf>
    <xf numFmtId="0" fontId="0" fillId="35" borderId="10" xfId="0" applyFill="1" applyBorder="1" applyAlignment="1">
      <alignment horizontal="center" vertical="center" wrapText="1"/>
    </xf>
    <xf numFmtId="0" fontId="0" fillId="0" borderId="19" xfId="0" applyFont="1" applyFill="1" applyBorder="1" applyAlignment="1">
      <alignment horizontal="left" vertical="center" wrapText="1"/>
    </xf>
    <xf numFmtId="0" fontId="0" fillId="35" borderId="10" xfId="0" applyFont="1" applyFill="1" applyBorder="1" applyAlignment="1">
      <alignment horizontal="center" vertical="center" wrapText="1"/>
    </xf>
    <xf numFmtId="0" fontId="0" fillId="34" borderId="10" xfId="0" applyFill="1" applyBorder="1" applyAlignment="1">
      <alignment horizontal="center" vertical="center" wrapText="1"/>
    </xf>
    <xf numFmtId="0" fontId="20" fillId="35" borderId="10" xfId="0" applyFont="1" applyFill="1" applyBorder="1" applyAlignment="1">
      <alignment horizontal="center" vertical="center" wrapText="1"/>
    </xf>
    <xf numFmtId="0" fontId="20" fillId="34" borderId="10" xfId="0" applyFont="1" applyFill="1" applyBorder="1" applyAlignment="1">
      <alignment horizontal="center" vertical="center" wrapText="1"/>
    </xf>
    <xf numFmtId="0" fontId="20" fillId="35" borderId="10" xfId="0" applyFont="1" applyFill="1" applyBorder="1" applyAlignment="1">
      <alignment horizontal="right" vertical="center" wrapText="1"/>
    </xf>
    <xf numFmtId="0" fontId="0" fillId="0" borderId="24" xfId="0" applyFill="1" applyBorder="1" applyAlignment="1">
      <alignment horizontal="center" vertical="center" wrapText="1"/>
    </xf>
    <xf numFmtId="0" fontId="24" fillId="34" borderId="22" xfId="0" applyFont="1" applyFill="1" applyBorder="1" applyAlignment="1">
      <alignment horizontal="center" vertical="center" wrapText="1"/>
    </xf>
    <xf numFmtId="0" fontId="0" fillId="0" borderId="19" xfId="0" quotePrefix="1" applyFill="1" applyBorder="1" applyAlignment="1">
      <alignment horizontal="left" vertical="center" wrapText="1"/>
    </xf>
    <xf numFmtId="0" fontId="0" fillId="0" borderId="19" xfId="0" applyFill="1" applyBorder="1" applyAlignment="1">
      <alignment horizontal="left" vertical="center" wrapText="1"/>
    </xf>
    <xf numFmtId="0" fontId="16" fillId="0" borderId="19" xfId="0" applyFont="1" applyFill="1" applyBorder="1" applyAlignment="1">
      <alignment horizontal="left" vertical="center" wrapText="1"/>
    </xf>
    <xf numFmtId="0" fontId="0" fillId="0" borderId="19" xfId="0" quotePrefix="1" applyFont="1" applyFill="1" applyBorder="1" applyAlignment="1">
      <alignment horizontal="left" vertical="center" wrapText="1"/>
    </xf>
    <xf numFmtId="0" fontId="0" fillId="34" borderId="19" xfId="0" applyFill="1" applyBorder="1" applyAlignment="1">
      <alignment horizontal="left" vertical="center" wrapText="1"/>
    </xf>
    <xf numFmtId="0" fontId="20" fillId="35" borderId="19" xfId="0" applyFont="1" applyFill="1" applyBorder="1" applyAlignment="1">
      <alignment horizontal="left" vertical="center" wrapText="1"/>
    </xf>
    <xf numFmtId="0" fontId="20" fillId="34" borderId="19" xfId="0" applyFont="1" applyFill="1" applyBorder="1" applyAlignment="1">
      <alignment horizontal="left" vertical="center" wrapText="1"/>
    </xf>
    <xf numFmtId="0" fontId="21" fillId="35" borderId="19" xfId="0" quotePrefix="1" applyFont="1" applyFill="1" applyBorder="1" applyAlignment="1">
      <alignment horizontal="left" vertical="center" wrapText="1"/>
    </xf>
    <xf numFmtId="0" fontId="16" fillId="0" borderId="19" xfId="0" quotePrefix="1" applyFont="1" applyFill="1" applyBorder="1" applyAlignment="1">
      <alignment horizontal="left" vertical="center" wrapText="1"/>
    </xf>
    <xf numFmtId="0" fontId="16" fillId="0" borderId="25" xfId="0" applyFont="1" applyBorder="1" applyAlignment="1">
      <alignment horizontal="left" vertical="center" wrapText="1"/>
    </xf>
    <xf numFmtId="0" fontId="0" fillId="0" borderId="25" xfId="0" applyBorder="1" applyAlignment="1">
      <alignment horizontal="left" vertical="center" wrapText="1"/>
    </xf>
    <xf numFmtId="0" fontId="0" fillId="0" borderId="25" xfId="0" quotePrefix="1" applyBorder="1" applyAlignment="1">
      <alignment horizontal="left" vertical="center" wrapText="1"/>
    </xf>
    <xf numFmtId="0" fontId="0" fillId="0" borderId="15" xfId="0" applyBorder="1" applyAlignment="1">
      <alignment horizontal="left" vertical="center" wrapText="1"/>
    </xf>
    <xf numFmtId="0" fontId="0" fillId="35" borderId="19" xfId="0" quotePrefix="1" applyFill="1" applyBorder="1" applyAlignment="1">
      <alignment horizontal="left" vertical="center" wrapText="1"/>
    </xf>
    <xf numFmtId="0" fontId="19" fillId="34" borderId="19" xfId="0" applyFont="1" applyFill="1" applyBorder="1" applyAlignment="1">
      <alignment vertical="center" wrapText="1"/>
    </xf>
    <xf numFmtId="0" fontId="16" fillId="35" borderId="19" xfId="0" applyFont="1" applyFill="1" applyBorder="1" applyAlignment="1">
      <alignment horizontal="left" vertical="center" wrapText="1"/>
    </xf>
    <xf numFmtId="0" fontId="0" fillId="35" borderId="19" xfId="0" applyFill="1" applyBorder="1" applyAlignment="1">
      <alignment horizontal="left" vertical="center" wrapText="1"/>
    </xf>
    <xf numFmtId="0" fontId="0" fillId="0" borderId="19" xfId="0" quotePrefix="1" applyFill="1" applyBorder="1" applyAlignment="1">
      <alignment horizontal="center" vertical="center" wrapText="1"/>
    </xf>
    <xf numFmtId="0" fontId="0" fillId="0" borderId="25" xfId="0" applyFill="1" applyBorder="1" applyAlignment="1">
      <alignment horizontal="left" vertical="center" wrapText="1"/>
    </xf>
    <xf numFmtId="0" fontId="0" fillId="0" borderId="19" xfId="0" quotePrefix="1" applyBorder="1" applyAlignment="1">
      <alignment horizontal="left" vertical="center"/>
    </xf>
    <xf numFmtId="0" fontId="0" fillId="34" borderId="21" xfId="0" applyFill="1" applyBorder="1" applyAlignment="1">
      <alignment horizontal="left" vertical="center" wrapText="1"/>
    </xf>
    <xf numFmtId="0" fontId="0" fillId="0" borderId="10" xfId="0" applyFont="1" applyFill="1" applyBorder="1" applyAlignment="1">
      <alignment horizontal="right" vertical="center" wrapText="1"/>
    </xf>
    <xf numFmtId="0" fontId="0" fillId="0" borderId="20" xfId="0" applyFill="1" applyBorder="1" applyAlignment="1">
      <alignment horizontal="right" vertical="center" wrapText="1"/>
    </xf>
    <xf numFmtId="0" fontId="20" fillId="35" borderId="20" xfId="0" applyFont="1" applyFill="1" applyBorder="1" applyAlignment="1">
      <alignment horizontal="right" vertical="center" wrapText="1"/>
    </xf>
    <xf numFmtId="0" fontId="0" fillId="0" borderId="10" xfId="0" applyFont="1" applyBorder="1" applyAlignment="1">
      <alignment vertical="center" wrapText="1"/>
    </xf>
    <xf numFmtId="4" fontId="0" fillId="0" borderId="10" xfId="0" applyNumberFormat="1" applyFont="1" applyFill="1" applyBorder="1" applyAlignment="1">
      <alignment horizontal="right" vertical="top" wrapText="1"/>
    </xf>
    <xf numFmtId="0" fontId="0" fillId="0" borderId="10" xfId="0" applyFont="1" applyBorder="1" applyAlignment="1">
      <alignment wrapText="1"/>
    </xf>
    <xf numFmtId="0" fontId="16" fillId="33" borderId="27" xfId="0" applyFont="1" applyFill="1" applyBorder="1" applyAlignment="1">
      <alignment horizontal="left" vertical="center" wrapText="1"/>
    </xf>
    <xf numFmtId="0" fontId="16" fillId="33" borderId="26" xfId="0" applyFont="1" applyFill="1" applyBorder="1" applyAlignment="1">
      <alignment horizontal="left" vertical="center" wrapText="1"/>
    </xf>
    <xf numFmtId="0" fontId="16" fillId="33" borderId="26" xfId="0" applyFont="1" applyFill="1" applyBorder="1" applyAlignment="1">
      <alignment horizontal="center" vertical="center" wrapText="1"/>
    </xf>
    <xf numFmtId="0" fontId="16" fillId="33" borderId="26" xfId="0" applyFont="1" applyFill="1" applyBorder="1" applyAlignment="1">
      <alignment horizontal="center" wrapText="1"/>
    </xf>
    <xf numFmtId="0" fontId="16" fillId="33" borderId="28" xfId="0" applyFont="1" applyFill="1" applyBorder="1" applyAlignment="1">
      <alignment horizontal="center" wrapText="1"/>
    </xf>
    <xf numFmtId="0" fontId="16" fillId="0" borderId="29" xfId="0" applyFont="1" applyFill="1" applyBorder="1" applyAlignment="1">
      <alignment horizontal="left" vertical="center" wrapText="1"/>
    </xf>
    <xf numFmtId="0" fontId="16" fillId="0" borderId="30" xfId="0" applyFont="1" applyFill="1" applyBorder="1" applyAlignment="1">
      <alignment horizontal="left" vertical="top" wrapText="1"/>
    </xf>
    <xf numFmtId="0" fontId="0" fillId="0" borderId="30" xfId="0" applyFill="1" applyBorder="1" applyAlignment="1">
      <alignment horizontal="center" vertical="top" wrapText="1"/>
    </xf>
    <xf numFmtId="0" fontId="0" fillId="0" borderId="30" xfId="0" applyFill="1" applyBorder="1" applyAlignment="1">
      <alignment horizontal="center" vertical="center" wrapText="1"/>
    </xf>
    <xf numFmtId="4" fontId="0" fillId="0" borderId="30" xfId="0" applyNumberFormat="1" applyFill="1" applyBorder="1" applyAlignment="1">
      <alignment horizontal="right" vertical="center" wrapText="1"/>
    </xf>
    <xf numFmtId="0" fontId="0" fillId="0" borderId="30" xfId="0" applyFill="1" applyBorder="1" applyAlignment="1">
      <alignment horizontal="right" vertical="top" wrapText="1"/>
    </xf>
    <xf numFmtId="0" fontId="0" fillId="0" borderId="31" xfId="0" applyFill="1" applyBorder="1" applyAlignment="1">
      <alignment horizontal="right" vertical="top" wrapText="1"/>
    </xf>
    <xf numFmtId="0" fontId="0" fillId="0" borderId="0" xfId="0" applyFont="1" applyBorder="1" applyAlignment="1">
      <alignment wrapText="1"/>
    </xf>
    <xf numFmtId="0" fontId="0" fillId="0" borderId="0" xfId="0" applyBorder="1" applyAlignment="1">
      <alignment wrapText="1"/>
    </xf>
    <xf numFmtId="4" fontId="0" fillId="0" borderId="0" xfId="0" applyNumberFormat="1" applyBorder="1" applyAlignment="1">
      <alignment horizontal="right" vertical="center"/>
    </xf>
    <xf numFmtId="0" fontId="0" fillId="0" borderId="20" xfId="0" applyFill="1" applyBorder="1" applyAlignment="1">
      <alignment horizontal="center" vertical="center" wrapText="1"/>
    </xf>
    <xf numFmtId="0" fontId="0" fillId="0" borderId="19" xfId="0" applyFill="1" applyBorder="1" applyAlignment="1">
      <alignment horizontal="left" vertical="center"/>
    </xf>
    <xf numFmtId="0" fontId="0" fillId="0" borderId="10" xfId="0" applyFill="1" applyBorder="1" applyAlignment="1">
      <alignment horizontal="left" vertical="center"/>
    </xf>
    <xf numFmtId="0" fontId="0" fillId="0" borderId="10" xfId="0" applyFill="1" applyBorder="1" applyAlignment="1">
      <alignment horizontal="center" vertical="center"/>
    </xf>
    <xf numFmtId="0" fontId="0" fillId="0" borderId="10" xfId="0" applyFill="1" applyBorder="1"/>
    <xf numFmtId="0" fontId="0" fillId="0" borderId="27" xfId="0" applyFill="1" applyBorder="1" applyAlignment="1">
      <alignment horizontal="left" vertical="center"/>
    </xf>
    <xf numFmtId="0" fontId="0" fillId="0" borderId="0" xfId="0" applyFill="1" applyBorder="1" applyAlignment="1">
      <alignment horizontal="left" vertical="center"/>
    </xf>
    <xf numFmtId="0" fontId="0" fillId="0" borderId="10" xfId="0" applyFill="1" applyBorder="1" applyAlignment="1">
      <alignment vertical="top" wrapText="1"/>
    </xf>
    <xf numFmtId="0" fontId="0" fillId="0" borderId="0" xfId="0" applyFont="1" applyBorder="1" applyAlignment="1">
      <alignment horizontal="left" wrapText="1"/>
    </xf>
    <xf numFmtId="0" fontId="16" fillId="33" borderId="19" xfId="0" applyFont="1" applyFill="1" applyBorder="1" applyAlignment="1">
      <alignment horizontal="left" vertical="center" wrapText="1"/>
    </xf>
    <xf numFmtId="0" fontId="16" fillId="33" borderId="10" xfId="0" applyFont="1" applyFill="1" applyBorder="1" applyAlignment="1">
      <alignment horizontal="left" vertical="center" wrapText="1"/>
    </xf>
    <xf numFmtId="0" fontId="16" fillId="33" borderId="10" xfId="0" applyFont="1" applyFill="1" applyBorder="1" applyAlignment="1">
      <alignment horizontal="center" vertical="center" wrapText="1"/>
    </xf>
    <xf numFmtId="0" fontId="16" fillId="33" borderId="10" xfId="0" applyFont="1" applyFill="1" applyBorder="1" applyAlignment="1">
      <alignment horizontal="center" wrapText="1"/>
    </xf>
    <xf numFmtId="0" fontId="16" fillId="33" borderId="20" xfId="0" applyFont="1" applyFill="1" applyBorder="1" applyAlignment="1">
      <alignment horizontal="center" wrapText="1"/>
    </xf>
    <xf numFmtId="4" fontId="20" fillId="0" borderId="10" xfId="0" applyNumberFormat="1" applyFont="1" applyFill="1" applyBorder="1" applyAlignment="1">
      <alignment horizontal="right" vertical="center" wrapText="1"/>
    </xf>
    <xf numFmtId="0" fontId="0" fillId="0" borderId="10" xfId="0" applyBorder="1" applyAlignment="1">
      <alignment horizontal="center" wrapText="1"/>
    </xf>
    <xf numFmtId="0" fontId="0" fillId="0" borderId="20" xfId="0" applyBorder="1" applyAlignment="1">
      <alignment horizontal="center" wrapText="1"/>
    </xf>
    <xf numFmtId="0" fontId="0" fillId="0" borderId="19" xfId="0" applyFont="1" applyBorder="1" applyAlignment="1">
      <alignment wrapText="1"/>
    </xf>
    <xf numFmtId="0" fontId="16" fillId="0" borderId="10" xfId="0" applyFont="1" applyBorder="1" applyAlignment="1">
      <alignment wrapText="1"/>
    </xf>
    <xf numFmtId="0" fontId="18" fillId="0" borderId="15" xfId="0" applyFont="1" applyBorder="1" applyAlignment="1">
      <alignment horizontal="left" wrapText="1"/>
    </xf>
    <xf numFmtId="0" fontId="18" fillId="0" borderId="0" xfId="0" applyFont="1" applyBorder="1" applyAlignment="1">
      <alignment horizontal="left" wrapText="1"/>
    </xf>
    <xf numFmtId="0" fontId="18" fillId="0" borderId="16" xfId="0" applyFont="1" applyBorder="1" applyAlignment="1">
      <alignment horizontal="left" wrapText="1"/>
    </xf>
    <xf numFmtId="0" fontId="0" fillId="0" borderId="15" xfId="0" applyFont="1" applyBorder="1" applyAlignment="1">
      <alignment horizontal="left" wrapText="1"/>
    </xf>
    <xf numFmtId="0" fontId="0" fillId="0" borderId="0" xfId="0" applyFont="1" applyBorder="1" applyAlignment="1">
      <alignment horizontal="left" wrapText="1"/>
    </xf>
    <xf numFmtId="0" fontId="0" fillId="0" borderId="16" xfId="0" applyFont="1" applyBorder="1" applyAlignment="1">
      <alignment horizontal="left" wrapText="1"/>
    </xf>
    <xf numFmtId="0" fontId="16" fillId="0" borderId="17" xfId="0" applyFont="1" applyBorder="1" applyAlignment="1">
      <alignment horizontal="left" wrapText="1"/>
    </xf>
    <xf numFmtId="0" fontId="16" fillId="0" borderId="11" xfId="0" applyFont="1" applyBorder="1" applyAlignment="1">
      <alignment horizontal="left" wrapText="1"/>
    </xf>
    <xf numFmtId="0" fontId="16" fillId="0" borderId="18" xfId="0" applyFont="1" applyBorder="1" applyAlignment="1">
      <alignment horizontal="left" wrapText="1"/>
    </xf>
    <xf numFmtId="0" fontId="16" fillId="0" borderId="19" xfId="0" applyFont="1" applyBorder="1" applyAlignment="1">
      <alignment horizontal="left" wrapText="1"/>
    </xf>
    <xf numFmtId="0" fontId="16" fillId="0" borderId="10" xfId="0" applyFont="1" applyBorder="1" applyAlignment="1">
      <alignment horizontal="left" wrapText="1"/>
    </xf>
    <xf numFmtId="0" fontId="16" fillId="0" borderId="20" xfId="0" applyFont="1" applyBorder="1" applyAlignment="1">
      <alignment horizontal="left" wrapText="1"/>
    </xf>
    <xf numFmtId="0" fontId="16" fillId="0" borderId="10" xfId="0" applyFont="1" applyBorder="1" applyAlignment="1">
      <alignment horizontal="center" wrapText="1"/>
    </xf>
    <xf numFmtId="0" fontId="16" fillId="0" borderId="20" xfId="0" applyFont="1" applyBorder="1" applyAlignment="1">
      <alignment horizontal="center" wrapText="1"/>
    </xf>
    <xf numFmtId="0" fontId="26" fillId="33" borderId="32" xfId="0" applyFont="1" applyFill="1" applyBorder="1" applyAlignment="1">
      <alignment horizontal="center" vertical="center" wrapText="1"/>
    </xf>
    <xf numFmtId="0" fontId="26" fillId="33" borderId="33" xfId="0" applyFont="1" applyFill="1" applyBorder="1" applyAlignment="1">
      <alignment horizontal="center" vertical="center" wrapText="1"/>
    </xf>
    <xf numFmtId="0" fontId="26" fillId="33" borderId="34" xfId="0" applyFont="1" applyFill="1" applyBorder="1" applyAlignment="1">
      <alignment horizontal="center" vertical="center"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74086</xdr:colOff>
      <xdr:row>11</xdr:row>
      <xdr:rowOff>38840</xdr:rowOff>
    </xdr:from>
    <xdr:to>
      <xdr:col>2</xdr:col>
      <xdr:colOff>371241</xdr:colOff>
      <xdr:row>15</xdr:row>
      <xdr:rowOff>21167</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275169" y="38840"/>
          <a:ext cx="1016822" cy="1082994"/>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K288"/>
  <sheetViews>
    <sheetView showGridLines="0" tabSelected="1" zoomScale="90" zoomScaleNormal="90" workbookViewId="0">
      <pane ySplit="10" topLeftCell="A11" activePane="bottomLeft" state="frozen"/>
      <selection pane="bottomLeft" activeCell="B16" sqref="B16:I16"/>
    </sheetView>
  </sheetViews>
  <sheetFormatPr defaultRowHeight="15"/>
  <cols>
    <col min="1" max="1" width="3" customWidth="1"/>
    <col min="2" max="2" width="10.85546875" customWidth="1"/>
    <col min="3" max="3" width="47.85546875" customWidth="1"/>
    <col min="4" max="4" width="8" customWidth="1"/>
    <col min="5" max="5" width="10.5703125" customWidth="1"/>
    <col min="6" max="6" width="12.140625" customWidth="1"/>
    <col min="7" max="7" width="13" customWidth="1"/>
    <col min="8" max="8" width="11" customWidth="1"/>
    <col min="9" max="9" width="13.5703125" customWidth="1"/>
    <col min="17" max="17" width="8.85546875" customWidth="1"/>
  </cols>
  <sheetData>
    <row r="1" spans="2:9" ht="14.1" hidden="1" customHeight="1" thickBot="1"/>
    <row r="2" spans="2:9" ht="21.95" hidden="1" customHeight="1">
      <c r="B2" s="5"/>
      <c r="C2" s="6"/>
      <c r="D2" s="6"/>
      <c r="E2" s="6"/>
      <c r="F2" s="6"/>
      <c r="G2" s="6"/>
      <c r="H2" s="6"/>
      <c r="I2" s="7"/>
    </row>
    <row r="3" spans="2:9" ht="22.5" hidden="1" customHeight="1">
      <c r="B3" s="146" t="s">
        <v>321</v>
      </c>
      <c r="C3" s="147"/>
      <c r="D3" s="147"/>
      <c r="E3" s="147"/>
      <c r="F3" s="147"/>
      <c r="G3" s="147"/>
      <c r="H3" s="147"/>
      <c r="I3" s="148"/>
    </row>
    <row r="4" spans="2:9" ht="19.5" hidden="1" customHeight="1">
      <c r="B4" s="149" t="s">
        <v>332</v>
      </c>
      <c r="C4" s="150"/>
      <c r="D4" s="150"/>
      <c r="E4" s="150"/>
      <c r="F4" s="150"/>
      <c r="G4" s="150"/>
      <c r="H4" s="150"/>
      <c r="I4" s="151"/>
    </row>
    <row r="5" spans="2:9" ht="22.5" hidden="1" customHeight="1">
      <c r="B5" s="149" t="s">
        <v>333</v>
      </c>
      <c r="C5" s="150"/>
      <c r="D5" s="150"/>
      <c r="E5" s="150"/>
      <c r="F5" s="150"/>
      <c r="G5" s="150"/>
      <c r="H5" s="150"/>
      <c r="I5" s="151"/>
    </row>
    <row r="6" spans="2:9" ht="21.75" hidden="1" customHeight="1">
      <c r="B6" s="152"/>
      <c r="C6" s="153"/>
      <c r="D6" s="153"/>
      <c r="E6" s="153"/>
      <c r="F6" s="153"/>
      <c r="G6" s="153"/>
      <c r="H6" s="153"/>
      <c r="I6" s="154"/>
    </row>
    <row r="7" spans="2:9" ht="17.25" hidden="1" customHeight="1">
      <c r="B7" s="155" t="s">
        <v>0</v>
      </c>
      <c r="C7" s="156"/>
      <c r="D7" s="156"/>
      <c r="E7" s="156"/>
      <c r="F7" s="156"/>
      <c r="G7" s="156"/>
      <c r="H7" s="156"/>
      <c r="I7" s="157"/>
    </row>
    <row r="8" spans="2:9" ht="30" hidden="1" customHeight="1">
      <c r="B8" s="144" t="s">
        <v>381</v>
      </c>
      <c r="C8" s="145"/>
      <c r="D8" s="158" t="s">
        <v>1</v>
      </c>
      <c r="E8" s="158"/>
      <c r="F8" s="158"/>
      <c r="G8" s="158" t="s">
        <v>2</v>
      </c>
      <c r="H8" s="158"/>
      <c r="I8" s="159"/>
    </row>
    <row r="9" spans="2:9" ht="39" hidden="1" customHeight="1">
      <c r="B9" s="8" t="s">
        <v>308</v>
      </c>
      <c r="C9" s="4" t="s">
        <v>309</v>
      </c>
      <c r="D9" s="142"/>
      <c r="E9" s="142"/>
      <c r="F9" s="142"/>
      <c r="G9" s="142"/>
      <c r="H9" s="142"/>
      <c r="I9" s="143"/>
    </row>
    <row r="10" spans="2:9" ht="30.75" hidden="1" thickBot="1">
      <c r="B10" s="112" t="s">
        <v>3</v>
      </c>
      <c r="C10" s="113" t="s">
        <v>4</v>
      </c>
      <c r="D10" s="114" t="s">
        <v>5</v>
      </c>
      <c r="E10" s="114" t="s">
        <v>293</v>
      </c>
      <c r="F10" s="115" t="s">
        <v>6</v>
      </c>
      <c r="G10" s="115" t="s">
        <v>294</v>
      </c>
      <c r="H10" s="115" t="s">
        <v>295</v>
      </c>
      <c r="I10" s="116" t="s">
        <v>296</v>
      </c>
    </row>
    <row r="11" spans="2:9" ht="28.5" customHeight="1" thickBot="1">
      <c r="B11" s="160" t="s">
        <v>470</v>
      </c>
      <c r="C11" s="161"/>
      <c r="D11" s="161"/>
      <c r="E11" s="161"/>
      <c r="F11" s="161"/>
      <c r="G11" s="161"/>
      <c r="H11" s="161"/>
      <c r="I11" s="162"/>
    </row>
    <row r="12" spans="2:9" ht="22.5" customHeight="1">
      <c r="B12" s="5"/>
      <c r="C12" s="6"/>
      <c r="D12" s="6"/>
      <c r="E12" s="6"/>
      <c r="F12" s="6"/>
      <c r="G12" s="6"/>
      <c r="H12" s="6"/>
      <c r="I12" s="7"/>
    </row>
    <row r="13" spans="2:9" ht="22.5" customHeight="1">
      <c r="B13" s="146" t="s">
        <v>321</v>
      </c>
      <c r="C13" s="147"/>
      <c r="D13" s="147"/>
      <c r="E13" s="147"/>
      <c r="F13" s="147"/>
      <c r="G13" s="147"/>
      <c r="H13" s="147"/>
      <c r="I13" s="148"/>
    </row>
    <row r="14" spans="2:9" ht="19.5" customHeight="1">
      <c r="B14" s="149" t="s">
        <v>332</v>
      </c>
      <c r="C14" s="150"/>
      <c r="D14" s="150"/>
      <c r="E14" s="150"/>
      <c r="F14" s="150"/>
      <c r="G14" s="150"/>
      <c r="H14" s="150"/>
      <c r="I14" s="151"/>
    </row>
    <row r="15" spans="2:9" ht="22.5" customHeight="1">
      <c r="B15" s="149" t="s">
        <v>333</v>
      </c>
      <c r="C15" s="150"/>
      <c r="D15" s="150"/>
      <c r="E15" s="150"/>
      <c r="F15" s="150"/>
      <c r="G15" s="150"/>
      <c r="H15" s="150"/>
      <c r="I15" s="151"/>
    </row>
    <row r="16" spans="2:9" ht="21.75" customHeight="1">
      <c r="B16" s="152"/>
      <c r="C16" s="153"/>
      <c r="D16" s="153"/>
      <c r="E16" s="153"/>
      <c r="F16" s="153"/>
      <c r="G16" s="153"/>
      <c r="H16" s="153"/>
      <c r="I16" s="154"/>
    </row>
    <row r="17" spans="2:9" ht="17.25" customHeight="1">
      <c r="B17" s="155" t="s">
        <v>0</v>
      </c>
      <c r="C17" s="156"/>
      <c r="D17" s="156"/>
      <c r="E17" s="156"/>
      <c r="F17" s="156"/>
      <c r="G17" s="156"/>
      <c r="H17" s="156"/>
      <c r="I17" s="157"/>
    </row>
    <row r="18" spans="2:9" ht="30" customHeight="1">
      <c r="B18" s="144" t="s">
        <v>381</v>
      </c>
      <c r="C18" s="145"/>
      <c r="D18" s="158" t="s">
        <v>1</v>
      </c>
      <c r="E18" s="158"/>
      <c r="F18" s="158"/>
      <c r="G18" s="158" t="s">
        <v>2</v>
      </c>
      <c r="H18" s="158"/>
      <c r="I18" s="159"/>
    </row>
    <row r="19" spans="2:9" ht="39" customHeight="1">
      <c r="B19" s="8" t="s">
        <v>308</v>
      </c>
      <c r="C19" s="4" t="s">
        <v>309</v>
      </c>
      <c r="D19" s="142"/>
      <c r="E19" s="142"/>
      <c r="F19" s="142"/>
      <c r="G19" s="142"/>
      <c r="H19" s="142"/>
      <c r="I19" s="143"/>
    </row>
    <row r="20" spans="2:9" ht="30.75" thickBot="1">
      <c r="B20" s="136" t="s">
        <v>3</v>
      </c>
      <c r="C20" s="137" t="s">
        <v>4</v>
      </c>
      <c r="D20" s="138" t="s">
        <v>5</v>
      </c>
      <c r="E20" s="138" t="s">
        <v>293</v>
      </c>
      <c r="F20" s="139" t="s">
        <v>6</v>
      </c>
      <c r="G20" s="139" t="s">
        <v>294</v>
      </c>
      <c r="H20" s="139" t="s">
        <v>295</v>
      </c>
      <c r="I20" s="140" t="s">
        <v>296</v>
      </c>
    </row>
    <row r="21" spans="2:9" s="1" customFormat="1">
      <c r="B21" s="117" t="s">
        <v>7</v>
      </c>
      <c r="C21" s="118" t="s">
        <v>8</v>
      </c>
      <c r="D21" s="119"/>
      <c r="E21" s="120"/>
      <c r="F21" s="121"/>
      <c r="G21" s="121"/>
      <c r="H21" s="122"/>
      <c r="I21" s="123"/>
    </row>
    <row r="22" spans="2:9" s="1" customFormat="1">
      <c r="B22" s="87" t="s">
        <v>9</v>
      </c>
      <c r="C22" s="13" t="s">
        <v>10</v>
      </c>
      <c r="D22" s="14"/>
      <c r="E22" s="43"/>
      <c r="F22" s="46"/>
      <c r="G22" s="46"/>
      <c r="H22" s="16"/>
      <c r="I22" s="30"/>
    </row>
    <row r="23" spans="2:9" s="1" customFormat="1" ht="30">
      <c r="B23" s="86" t="s">
        <v>11</v>
      </c>
      <c r="C23" s="17" t="s">
        <v>12</v>
      </c>
      <c r="D23" s="43" t="s">
        <v>13</v>
      </c>
      <c r="E23" s="43">
        <v>56</v>
      </c>
      <c r="F23" s="46">
        <v>18.02</v>
      </c>
      <c r="G23" s="46">
        <f>E23*F23</f>
        <v>1009.12</v>
      </c>
      <c r="H23" s="16"/>
      <c r="I23" s="30"/>
    </row>
    <row r="24" spans="2:9" s="1" customFormat="1">
      <c r="B24" s="86" t="s">
        <v>14</v>
      </c>
      <c r="C24" s="17" t="s">
        <v>15</v>
      </c>
      <c r="D24" s="14" t="s">
        <v>13</v>
      </c>
      <c r="E24" s="43">
        <v>178.63</v>
      </c>
      <c r="F24" s="46">
        <v>9.6999999999999993</v>
      </c>
      <c r="G24" s="46">
        <f t="shared" ref="G24:G38" si="0">E24*F24</f>
        <v>1732.7109999999998</v>
      </c>
      <c r="H24" s="16"/>
      <c r="I24" s="30"/>
    </row>
    <row r="25" spans="2:9" s="1" customFormat="1">
      <c r="B25" s="86" t="s">
        <v>16</v>
      </c>
      <c r="C25" s="17" t="s">
        <v>17</v>
      </c>
      <c r="D25" s="14" t="s">
        <v>13</v>
      </c>
      <c r="E25" s="43">
        <v>5</v>
      </c>
      <c r="F25" s="46">
        <v>34.65</v>
      </c>
      <c r="G25" s="46">
        <f t="shared" si="0"/>
        <v>173.25</v>
      </c>
      <c r="H25" s="16"/>
      <c r="I25" s="30"/>
    </row>
    <row r="26" spans="2:9" s="1" customFormat="1">
      <c r="B26" s="85" t="s">
        <v>441</v>
      </c>
      <c r="C26" s="17" t="s">
        <v>404</v>
      </c>
      <c r="D26" s="14" t="s">
        <v>442</v>
      </c>
      <c r="E26" s="43">
        <v>27.23</v>
      </c>
      <c r="F26" s="46">
        <v>41.59</v>
      </c>
      <c r="G26" s="46">
        <f t="shared" si="0"/>
        <v>1132.4957000000002</v>
      </c>
      <c r="H26" s="16"/>
      <c r="I26" s="30"/>
    </row>
    <row r="27" spans="2:9" s="3" customFormat="1" ht="30">
      <c r="B27" s="85" t="s">
        <v>405</v>
      </c>
      <c r="C27" s="17" t="s">
        <v>406</v>
      </c>
      <c r="D27" s="43" t="s">
        <v>331</v>
      </c>
      <c r="E27" s="43">
        <v>45.8</v>
      </c>
      <c r="F27" s="46">
        <v>7.43</v>
      </c>
      <c r="G27" s="46">
        <f t="shared" si="0"/>
        <v>340.29399999999998</v>
      </c>
      <c r="H27" s="16"/>
      <c r="I27" s="30"/>
    </row>
    <row r="28" spans="2:9" s="1" customFormat="1" ht="30">
      <c r="B28" s="86" t="s">
        <v>19</v>
      </c>
      <c r="C28" s="17" t="s">
        <v>20</v>
      </c>
      <c r="D28" s="43" t="s">
        <v>13</v>
      </c>
      <c r="E28" s="43">
        <v>6.72</v>
      </c>
      <c r="F28" s="46">
        <v>11.09</v>
      </c>
      <c r="G28" s="46">
        <f t="shared" si="0"/>
        <v>74.524799999999999</v>
      </c>
      <c r="H28" s="16"/>
      <c r="I28" s="30"/>
    </row>
    <row r="29" spans="2:9" s="1" customFormat="1">
      <c r="B29" s="86" t="s">
        <v>23</v>
      </c>
      <c r="C29" s="17" t="s">
        <v>24</v>
      </c>
      <c r="D29" s="14" t="s">
        <v>22</v>
      </c>
      <c r="E29" s="43">
        <v>4</v>
      </c>
      <c r="F29" s="46">
        <v>14.41</v>
      </c>
      <c r="G29" s="46">
        <f t="shared" si="0"/>
        <v>57.64</v>
      </c>
      <c r="H29" s="16"/>
      <c r="I29" s="30"/>
    </row>
    <row r="30" spans="2:9" s="1" customFormat="1">
      <c r="B30" s="86" t="s">
        <v>25</v>
      </c>
      <c r="C30" s="17" t="s">
        <v>26</v>
      </c>
      <c r="D30" s="14" t="s">
        <v>13</v>
      </c>
      <c r="E30" s="43">
        <v>0.7</v>
      </c>
      <c r="F30" s="46">
        <v>17.28</v>
      </c>
      <c r="G30" s="46">
        <f t="shared" si="0"/>
        <v>12.096</v>
      </c>
      <c r="H30" s="16"/>
      <c r="I30" s="30"/>
    </row>
    <row r="31" spans="2:9" s="1" customFormat="1">
      <c r="B31" s="86" t="s">
        <v>27</v>
      </c>
      <c r="C31" s="17" t="s">
        <v>28</v>
      </c>
      <c r="D31" s="14" t="s">
        <v>22</v>
      </c>
      <c r="E31" s="43">
        <v>1</v>
      </c>
      <c r="F31" s="46">
        <v>17.28</v>
      </c>
      <c r="G31" s="46">
        <f t="shared" si="0"/>
        <v>17.28</v>
      </c>
      <c r="H31" s="16"/>
      <c r="I31" s="30"/>
    </row>
    <row r="32" spans="2:9" s="3" customFormat="1" ht="30">
      <c r="B32" s="85" t="s">
        <v>394</v>
      </c>
      <c r="C32" s="29" t="s">
        <v>395</v>
      </c>
      <c r="D32" s="43" t="s">
        <v>331</v>
      </c>
      <c r="E32" s="43">
        <v>79.55</v>
      </c>
      <c r="F32" s="46">
        <v>6.93</v>
      </c>
      <c r="G32" s="46">
        <f t="shared" si="0"/>
        <v>551.28149999999994</v>
      </c>
      <c r="H32" s="16"/>
      <c r="I32" s="30"/>
    </row>
    <row r="33" spans="2:9" s="1" customFormat="1" ht="30">
      <c r="B33" s="86" t="s">
        <v>29</v>
      </c>
      <c r="C33" s="17" t="s">
        <v>30</v>
      </c>
      <c r="D33" s="14" t="s">
        <v>22</v>
      </c>
      <c r="E33" s="43">
        <v>36</v>
      </c>
      <c r="F33" s="46">
        <v>7.66</v>
      </c>
      <c r="G33" s="46">
        <f t="shared" si="0"/>
        <v>275.76</v>
      </c>
      <c r="H33" s="16"/>
      <c r="I33" s="30"/>
    </row>
    <row r="34" spans="2:9" s="1" customFormat="1">
      <c r="B34" s="86" t="s">
        <v>31</v>
      </c>
      <c r="C34" s="17" t="s">
        <v>32</v>
      </c>
      <c r="D34" s="14" t="s">
        <v>21</v>
      </c>
      <c r="E34" s="43">
        <v>73.7</v>
      </c>
      <c r="F34" s="46">
        <v>1.61</v>
      </c>
      <c r="G34" s="46">
        <f t="shared" si="0"/>
        <v>118.65700000000001</v>
      </c>
      <c r="H34" s="16"/>
      <c r="I34" s="30"/>
    </row>
    <row r="35" spans="2:9" s="3" customFormat="1" ht="30">
      <c r="B35" s="88" t="s">
        <v>396</v>
      </c>
      <c r="C35" s="135" t="s">
        <v>413</v>
      </c>
      <c r="D35" s="74" t="s">
        <v>331</v>
      </c>
      <c r="E35" s="78">
        <v>824.79</v>
      </c>
      <c r="F35" s="68">
        <v>2.6</v>
      </c>
      <c r="G35" s="68">
        <f t="shared" si="0"/>
        <v>2144.4540000000002</v>
      </c>
      <c r="H35" s="50"/>
      <c r="I35" s="51"/>
    </row>
    <row r="36" spans="2:9" s="3" customFormat="1" ht="30">
      <c r="B36" s="88"/>
      <c r="C36" s="60" t="s">
        <v>412</v>
      </c>
      <c r="D36" s="74" t="s">
        <v>331</v>
      </c>
      <c r="E36" s="78">
        <v>75.8</v>
      </c>
      <c r="F36" s="68">
        <v>2.6</v>
      </c>
      <c r="G36" s="68">
        <f>E36*F36</f>
        <v>197.08</v>
      </c>
      <c r="H36" s="106" t="s">
        <v>411</v>
      </c>
      <c r="I36" s="51"/>
    </row>
    <row r="37" spans="2:9" s="3" customFormat="1" ht="30">
      <c r="B37" s="88" t="s">
        <v>431</v>
      </c>
      <c r="C37" s="60" t="s">
        <v>432</v>
      </c>
      <c r="D37" s="74" t="s">
        <v>331</v>
      </c>
      <c r="E37" s="78">
        <v>89.25</v>
      </c>
      <c r="F37" s="68">
        <v>13.03</v>
      </c>
      <c r="G37" s="68">
        <f>E37*F37</f>
        <v>1162.9275</v>
      </c>
      <c r="H37" s="106"/>
      <c r="I37" s="48"/>
    </row>
    <row r="38" spans="2:9" s="3" customFormat="1">
      <c r="B38" s="85" t="s">
        <v>352</v>
      </c>
      <c r="C38" s="17" t="s">
        <v>353</v>
      </c>
      <c r="D38" s="14" t="s">
        <v>327</v>
      </c>
      <c r="E38" s="43">
        <v>2</v>
      </c>
      <c r="F38" s="46">
        <v>10.33</v>
      </c>
      <c r="G38" s="46">
        <f t="shared" si="0"/>
        <v>20.66</v>
      </c>
      <c r="H38" s="16"/>
      <c r="I38" s="30"/>
    </row>
    <row r="39" spans="2:9" s="1" customFormat="1">
      <c r="B39" s="89"/>
      <c r="C39" s="18" t="s">
        <v>297</v>
      </c>
      <c r="D39" s="19"/>
      <c r="E39" s="79"/>
      <c r="F39" s="62"/>
      <c r="G39" s="63">
        <f>SUM(G23:G38)</f>
        <v>9020.2314999999999</v>
      </c>
      <c r="H39" s="20"/>
      <c r="I39" s="31"/>
    </row>
    <row r="40" spans="2:9" s="1" customFormat="1">
      <c r="B40" s="87" t="s">
        <v>33</v>
      </c>
      <c r="C40" s="13" t="s">
        <v>34</v>
      </c>
      <c r="D40" s="14"/>
      <c r="E40" s="43"/>
      <c r="F40" s="46"/>
      <c r="G40" s="46"/>
      <c r="H40" s="16"/>
      <c r="I40" s="30"/>
    </row>
    <row r="41" spans="2:9" s="1" customFormat="1">
      <c r="B41" s="86" t="s">
        <v>35</v>
      </c>
      <c r="C41" s="17" t="s">
        <v>36</v>
      </c>
      <c r="D41" s="14" t="s">
        <v>13</v>
      </c>
      <c r="E41" s="43">
        <v>151.47</v>
      </c>
      <c r="F41" s="46">
        <v>3.05</v>
      </c>
      <c r="G41" s="46">
        <f>E41*F41</f>
        <v>461.98349999999999</v>
      </c>
      <c r="H41" s="16"/>
      <c r="I41" s="30"/>
    </row>
    <row r="42" spans="2:9" s="3" customFormat="1">
      <c r="B42" s="86" t="s">
        <v>285</v>
      </c>
      <c r="C42" s="17" t="s">
        <v>286</v>
      </c>
      <c r="D42" s="14" t="s">
        <v>13</v>
      </c>
      <c r="E42" s="43">
        <v>520</v>
      </c>
      <c r="F42" s="46">
        <v>8.5399999999999991</v>
      </c>
      <c r="G42" s="46">
        <f>E42*F42</f>
        <v>4440.7999999999993</v>
      </c>
      <c r="H42" s="16"/>
      <c r="I42" s="30"/>
    </row>
    <row r="43" spans="2:9" s="1" customFormat="1">
      <c r="B43" s="89"/>
      <c r="C43" s="18" t="s">
        <v>297</v>
      </c>
      <c r="D43" s="19"/>
      <c r="E43" s="79"/>
      <c r="F43" s="62"/>
      <c r="G43" s="63">
        <f>SUM(G42+G41)</f>
        <v>4902.7834999999995</v>
      </c>
      <c r="H43" s="20"/>
      <c r="I43" s="31"/>
    </row>
    <row r="44" spans="2:9" s="1" customFormat="1">
      <c r="B44" s="87" t="s">
        <v>37</v>
      </c>
      <c r="C44" s="13" t="s">
        <v>38</v>
      </c>
      <c r="D44" s="14"/>
      <c r="E44" s="43"/>
      <c r="F44" s="46"/>
      <c r="G44" s="46"/>
      <c r="H44" s="16"/>
      <c r="I44" s="30"/>
    </row>
    <row r="45" spans="2:9" s="1" customFormat="1">
      <c r="B45" s="87" t="s">
        <v>39</v>
      </c>
      <c r="C45" s="13" t="s">
        <v>40</v>
      </c>
      <c r="D45" s="14"/>
      <c r="E45" s="43"/>
      <c r="F45" s="46"/>
      <c r="G45" s="46"/>
      <c r="H45" s="16"/>
      <c r="I45" s="30"/>
    </row>
    <row r="46" spans="2:9" s="1" customFormat="1" ht="45">
      <c r="B46" s="86" t="s">
        <v>41</v>
      </c>
      <c r="C46" s="17" t="s">
        <v>42</v>
      </c>
      <c r="D46" s="43" t="s">
        <v>21</v>
      </c>
      <c r="E46" s="43">
        <v>8</v>
      </c>
      <c r="F46" s="46">
        <v>218.43</v>
      </c>
      <c r="G46" s="46">
        <f>E46*F46</f>
        <v>1747.44</v>
      </c>
      <c r="H46" s="16"/>
      <c r="I46" s="30"/>
    </row>
    <row r="47" spans="2:9" s="1" customFormat="1" ht="30">
      <c r="B47" s="86" t="s">
        <v>43</v>
      </c>
      <c r="C47" s="17" t="s">
        <v>44</v>
      </c>
      <c r="D47" s="14" t="s">
        <v>13</v>
      </c>
      <c r="E47" s="43">
        <v>1</v>
      </c>
      <c r="F47" s="46">
        <v>274.2</v>
      </c>
      <c r="G47" s="46">
        <f>E47*F47</f>
        <v>274.2</v>
      </c>
      <c r="H47" s="16"/>
      <c r="I47" s="30"/>
    </row>
    <row r="48" spans="2:9" s="1" customFormat="1">
      <c r="B48" s="89"/>
      <c r="C48" s="18" t="s">
        <v>297</v>
      </c>
      <c r="D48" s="19"/>
      <c r="E48" s="79"/>
      <c r="F48" s="62"/>
      <c r="G48" s="63">
        <f>SUM(G47,G46)</f>
        <v>2021.64</v>
      </c>
      <c r="H48" s="20"/>
      <c r="I48" s="31"/>
    </row>
    <row r="49" spans="2:9" s="1" customFormat="1" ht="30">
      <c r="B49" s="87" t="s">
        <v>45</v>
      </c>
      <c r="C49" s="13" t="s">
        <v>46</v>
      </c>
      <c r="D49" s="14"/>
      <c r="E49" s="43"/>
      <c r="F49" s="46"/>
      <c r="G49" s="46"/>
      <c r="H49" s="16"/>
      <c r="I49" s="30"/>
    </row>
    <row r="50" spans="2:9" s="1" customFormat="1" ht="75">
      <c r="B50" s="86" t="s">
        <v>47</v>
      </c>
      <c r="C50" s="17" t="s">
        <v>347</v>
      </c>
      <c r="D50" s="43" t="s">
        <v>13</v>
      </c>
      <c r="E50" s="43">
        <v>10.9</v>
      </c>
      <c r="F50" s="46">
        <v>458.57</v>
      </c>
      <c r="G50" s="46">
        <f>E50*F50</f>
        <v>4998.4130000000005</v>
      </c>
      <c r="H50" s="16"/>
      <c r="I50" s="30"/>
    </row>
    <row r="51" spans="2:9" s="1" customFormat="1">
      <c r="B51" s="89"/>
      <c r="C51" s="18" t="s">
        <v>297</v>
      </c>
      <c r="D51" s="19"/>
      <c r="E51" s="79"/>
      <c r="F51" s="62"/>
      <c r="G51" s="63">
        <f>SUM(G50)</f>
        <v>4998.4130000000005</v>
      </c>
      <c r="H51" s="20"/>
      <c r="I51" s="31"/>
    </row>
    <row r="52" spans="2:9" s="1" customFormat="1">
      <c r="B52" s="87" t="s">
        <v>48</v>
      </c>
      <c r="C52" s="13" t="s">
        <v>49</v>
      </c>
      <c r="D52" s="14"/>
      <c r="E52" s="43"/>
      <c r="F52" s="46"/>
      <c r="G52" s="46"/>
      <c r="H52" s="16"/>
      <c r="I52" s="30"/>
    </row>
    <row r="53" spans="2:9" s="1" customFormat="1" ht="66" customHeight="1">
      <c r="B53" s="86" t="s">
        <v>50</v>
      </c>
      <c r="C53" s="17" t="s">
        <v>380</v>
      </c>
      <c r="D53" s="43" t="s">
        <v>18</v>
      </c>
      <c r="E53" s="43">
        <v>38</v>
      </c>
      <c r="F53" s="46">
        <v>53.12</v>
      </c>
      <c r="G53" s="46">
        <f>E53*F53</f>
        <v>2018.56</v>
      </c>
      <c r="H53" s="16"/>
      <c r="I53" s="30"/>
    </row>
    <row r="54" spans="2:9" s="1" customFormat="1" ht="30">
      <c r="B54" s="86" t="s">
        <v>291</v>
      </c>
      <c r="C54" s="17" t="s">
        <v>292</v>
      </c>
      <c r="D54" s="14" t="s">
        <v>18</v>
      </c>
      <c r="E54" s="43">
        <v>23</v>
      </c>
      <c r="F54" s="46">
        <v>8.9700000000000006</v>
      </c>
      <c r="G54" s="46">
        <f>E54*F54</f>
        <v>206.31</v>
      </c>
      <c r="H54" s="16"/>
      <c r="I54" s="30"/>
    </row>
    <row r="55" spans="2:9" s="1" customFormat="1">
      <c r="B55" s="89"/>
      <c r="C55" s="18" t="s">
        <v>297</v>
      </c>
      <c r="D55" s="19"/>
      <c r="E55" s="79"/>
      <c r="F55" s="62"/>
      <c r="G55" s="63">
        <f>SUM(G52:G54)</f>
        <v>2224.87</v>
      </c>
      <c r="H55" s="20"/>
      <c r="I55" s="31"/>
    </row>
    <row r="56" spans="2:9" s="1" customFormat="1">
      <c r="B56" s="92" t="s">
        <v>323</v>
      </c>
      <c r="C56" s="21" t="s">
        <v>324</v>
      </c>
      <c r="D56" s="22"/>
      <c r="E56" s="80"/>
      <c r="F56" s="64"/>
      <c r="G56" s="64"/>
      <c r="H56" s="24"/>
      <c r="I56" s="32"/>
    </row>
    <row r="57" spans="2:9" s="3" customFormat="1" ht="45">
      <c r="B57" s="90"/>
      <c r="C57" s="25" t="s">
        <v>325</v>
      </c>
      <c r="D57" s="80" t="s">
        <v>322</v>
      </c>
      <c r="E57" s="82">
        <v>1650.96</v>
      </c>
      <c r="F57" s="64">
        <v>18</v>
      </c>
      <c r="G57" s="46">
        <f>E57*F57</f>
        <v>29717.279999999999</v>
      </c>
      <c r="H57" s="23"/>
      <c r="I57" s="32" t="s">
        <v>301</v>
      </c>
    </row>
    <row r="58" spans="2:9" s="1" customFormat="1">
      <c r="B58" s="91"/>
      <c r="C58" s="26" t="s">
        <v>297</v>
      </c>
      <c r="D58" s="27"/>
      <c r="E58" s="81"/>
      <c r="F58" s="65"/>
      <c r="G58" s="66">
        <f>G57</f>
        <v>29717.279999999999</v>
      </c>
      <c r="H58" s="28"/>
      <c r="I58" s="33"/>
    </row>
    <row r="59" spans="2:9">
      <c r="B59" s="87" t="s">
        <v>51</v>
      </c>
      <c r="C59" s="13" t="s">
        <v>52</v>
      </c>
      <c r="D59" s="14"/>
      <c r="E59" s="43"/>
      <c r="F59" s="46"/>
      <c r="G59" s="46"/>
      <c r="H59" s="16"/>
      <c r="I59" s="30"/>
    </row>
    <row r="60" spans="2:9" s="1" customFormat="1">
      <c r="B60" s="87" t="s">
        <v>53</v>
      </c>
      <c r="C60" s="13" t="s">
        <v>54</v>
      </c>
      <c r="D60" s="14"/>
      <c r="E60" s="43"/>
      <c r="F60" s="46"/>
      <c r="G60" s="46"/>
      <c r="H60" s="16"/>
      <c r="I60" s="30"/>
    </row>
    <row r="61" spans="2:9" s="1" customFormat="1" ht="45">
      <c r="B61" s="86" t="s">
        <v>55</v>
      </c>
      <c r="C61" s="17" t="s">
        <v>56</v>
      </c>
      <c r="D61" s="43" t="s">
        <v>13</v>
      </c>
      <c r="E61" s="43">
        <v>2.85</v>
      </c>
      <c r="F61" s="46">
        <v>101.82</v>
      </c>
      <c r="G61" s="46">
        <f>E61*F61</f>
        <v>290.18700000000001</v>
      </c>
      <c r="H61" s="16"/>
      <c r="I61" s="30"/>
    </row>
    <row r="62" spans="2:9" s="1" customFormat="1">
      <c r="B62" s="87" t="s">
        <v>57</v>
      </c>
      <c r="C62" s="13" t="s">
        <v>58</v>
      </c>
      <c r="D62" s="14"/>
      <c r="E62" s="43"/>
      <c r="F62" s="46"/>
      <c r="G62" s="46"/>
      <c r="H62" s="16"/>
      <c r="I62" s="30"/>
    </row>
    <row r="63" spans="2:9" s="1" customFormat="1" ht="45">
      <c r="B63" s="86" t="s">
        <v>59</v>
      </c>
      <c r="C63" s="17" t="s">
        <v>60</v>
      </c>
      <c r="D63" s="43" t="s">
        <v>13</v>
      </c>
      <c r="E63" s="43">
        <v>7.65</v>
      </c>
      <c r="F63" s="46">
        <v>374.46</v>
      </c>
      <c r="G63" s="46">
        <f>E63*F63</f>
        <v>2864.6190000000001</v>
      </c>
      <c r="H63" s="16"/>
      <c r="I63" s="30"/>
    </row>
    <row r="64" spans="2:9" s="1" customFormat="1">
      <c r="B64" s="89"/>
      <c r="C64" s="18" t="s">
        <v>297</v>
      </c>
      <c r="D64" s="19"/>
      <c r="E64" s="79"/>
      <c r="F64" s="62"/>
      <c r="G64" s="63">
        <f>SUM(G61,G63)</f>
        <v>3154.806</v>
      </c>
      <c r="H64" s="20"/>
      <c r="I64" s="31"/>
    </row>
    <row r="65" spans="2:9" s="1" customFormat="1">
      <c r="B65" s="87" t="s">
        <v>61</v>
      </c>
      <c r="C65" s="13" t="s">
        <v>62</v>
      </c>
      <c r="D65" s="14"/>
      <c r="E65" s="43"/>
      <c r="F65" s="46"/>
      <c r="G65" s="46"/>
      <c r="H65" s="16"/>
      <c r="I65" s="30"/>
    </row>
    <row r="66" spans="2:9" s="1" customFormat="1" ht="45">
      <c r="B66" s="86" t="s">
        <v>63</v>
      </c>
      <c r="C66" s="17" t="s">
        <v>64</v>
      </c>
      <c r="D66" s="43" t="s">
        <v>21</v>
      </c>
      <c r="E66" s="43">
        <v>11.28</v>
      </c>
      <c r="F66" s="46">
        <v>7.28</v>
      </c>
      <c r="G66" s="46">
        <f>E66*F66</f>
        <v>82.118399999999994</v>
      </c>
      <c r="H66" s="16"/>
      <c r="I66" s="30"/>
    </row>
    <row r="67" spans="2:9" s="1" customFormat="1" ht="30">
      <c r="B67" s="87" t="s">
        <v>65</v>
      </c>
      <c r="C67" s="13" t="s">
        <v>66</v>
      </c>
      <c r="D67" s="14"/>
      <c r="E67" s="43"/>
      <c r="F67" s="46"/>
      <c r="G67" s="46"/>
      <c r="H67" s="16"/>
      <c r="I67" s="30"/>
    </row>
    <row r="68" spans="2:9" s="1" customFormat="1" ht="75.75" customHeight="1">
      <c r="B68" s="85" t="s">
        <v>383</v>
      </c>
      <c r="C68" s="29" t="s">
        <v>382</v>
      </c>
      <c r="D68" s="43" t="s">
        <v>13</v>
      </c>
      <c r="E68" s="43">
        <v>160.6</v>
      </c>
      <c r="F68" s="46">
        <v>45.01</v>
      </c>
      <c r="G68" s="46">
        <f>E68*F68</f>
        <v>7228.6059999999998</v>
      </c>
      <c r="H68" s="16"/>
      <c r="I68" s="30"/>
    </row>
    <row r="69" spans="2:9" s="1" customFormat="1" ht="75">
      <c r="B69" s="86" t="s">
        <v>67</v>
      </c>
      <c r="C69" s="29" t="s">
        <v>367</v>
      </c>
      <c r="D69" s="43" t="s">
        <v>13</v>
      </c>
      <c r="E69" s="43">
        <v>18.52</v>
      </c>
      <c r="F69" s="46">
        <v>77.25</v>
      </c>
      <c r="G69" s="46">
        <f>E69*F69</f>
        <v>1430.67</v>
      </c>
      <c r="H69" s="16"/>
      <c r="I69" s="30"/>
    </row>
    <row r="70" spans="2:9" s="1" customFormat="1">
      <c r="B70" s="89"/>
      <c r="C70" s="18" t="s">
        <v>297</v>
      </c>
      <c r="D70" s="19"/>
      <c r="E70" s="79" t="s">
        <v>397</v>
      </c>
      <c r="F70" s="62"/>
      <c r="G70" s="63">
        <f>SUM(G66:G69)</f>
        <v>8741.394400000001</v>
      </c>
      <c r="H70" s="20"/>
      <c r="I70" s="31"/>
    </row>
    <row r="71" spans="2:9" s="1" customFormat="1">
      <c r="B71" s="93" t="s">
        <v>348</v>
      </c>
      <c r="C71" s="13" t="s">
        <v>349</v>
      </c>
      <c r="D71" s="14"/>
      <c r="E71" s="43"/>
      <c r="F71" s="46"/>
      <c r="G71" s="46"/>
      <c r="H71" s="16"/>
      <c r="I71" s="30"/>
    </row>
    <row r="72" spans="2:9" s="1" customFormat="1">
      <c r="B72" s="94" t="s">
        <v>354</v>
      </c>
      <c r="C72" s="35" t="s">
        <v>355</v>
      </c>
      <c r="D72" s="14"/>
      <c r="E72" s="43"/>
      <c r="F72" s="46"/>
      <c r="G72" s="46"/>
      <c r="H72" s="16"/>
      <c r="I72" s="30"/>
    </row>
    <row r="73" spans="2:9" s="1" customFormat="1" ht="45">
      <c r="B73" s="95" t="s">
        <v>356</v>
      </c>
      <c r="C73" s="36" t="s">
        <v>357</v>
      </c>
      <c r="D73" s="41" t="s">
        <v>22</v>
      </c>
      <c r="E73" s="41">
        <v>5</v>
      </c>
      <c r="F73" s="61">
        <v>200.68</v>
      </c>
      <c r="G73" s="46">
        <f t="shared" ref="G73:G90" si="1">E73*F73</f>
        <v>1003.4000000000001</v>
      </c>
      <c r="H73" s="16"/>
      <c r="I73" s="30"/>
    </row>
    <row r="74" spans="2:9" s="1" customFormat="1" ht="45">
      <c r="B74" s="96" t="s">
        <v>387</v>
      </c>
      <c r="C74" s="36" t="s">
        <v>384</v>
      </c>
      <c r="D74" s="41" t="s">
        <v>22</v>
      </c>
      <c r="E74" s="41">
        <v>5</v>
      </c>
      <c r="F74" s="61">
        <v>200.68</v>
      </c>
      <c r="G74" s="46">
        <f t="shared" si="1"/>
        <v>1003.4000000000001</v>
      </c>
      <c r="H74" s="16"/>
      <c r="I74" s="30"/>
    </row>
    <row r="75" spans="2:9" s="1" customFormat="1" ht="45">
      <c r="B75" s="96" t="s">
        <v>386</v>
      </c>
      <c r="C75" s="36" t="s">
        <v>385</v>
      </c>
      <c r="D75" s="41" t="s">
        <v>22</v>
      </c>
      <c r="E75" s="41">
        <v>2</v>
      </c>
      <c r="F75" s="61">
        <v>200.68</v>
      </c>
      <c r="G75" s="46">
        <f t="shared" si="1"/>
        <v>401.36</v>
      </c>
      <c r="H75" s="16"/>
      <c r="I75" s="30"/>
    </row>
    <row r="76" spans="2:9" s="1" customFormat="1" ht="45">
      <c r="B76" s="96"/>
      <c r="C76" s="36" t="s">
        <v>388</v>
      </c>
      <c r="D76" s="41" t="s">
        <v>22</v>
      </c>
      <c r="E76" s="41">
        <v>11</v>
      </c>
      <c r="F76" s="61">
        <v>200.68</v>
      </c>
      <c r="G76" s="46">
        <f t="shared" si="1"/>
        <v>2207.48</v>
      </c>
      <c r="H76" s="45" t="s">
        <v>411</v>
      </c>
      <c r="I76" s="30"/>
    </row>
    <row r="77" spans="2:9" s="1" customFormat="1" ht="30">
      <c r="B77" s="96">
        <v>60110</v>
      </c>
      <c r="C77" s="36" t="s">
        <v>390</v>
      </c>
      <c r="D77" s="37" t="s">
        <v>21</v>
      </c>
      <c r="E77" s="41">
        <v>29.46</v>
      </c>
      <c r="F77" s="67">
        <v>41.8</v>
      </c>
      <c r="G77" s="46">
        <f t="shared" si="1"/>
        <v>1231.4279999999999</v>
      </c>
      <c r="H77" s="16"/>
      <c r="I77" s="30"/>
    </row>
    <row r="78" spans="2:9" s="1" customFormat="1" ht="30">
      <c r="B78" s="96" t="s">
        <v>370</v>
      </c>
      <c r="C78" s="36" t="s">
        <v>389</v>
      </c>
      <c r="D78" s="37" t="s">
        <v>21</v>
      </c>
      <c r="E78" s="41">
        <v>61.02</v>
      </c>
      <c r="F78" s="61">
        <v>19.600000000000001</v>
      </c>
      <c r="G78" s="46">
        <f t="shared" si="1"/>
        <v>1195.9920000000002</v>
      </c>
      <c r="H78" s="16"/>
      <c r="I78" s="30"/>
    </row>
    <row r="79" spans="2:9" s="1" customFormat="1" ht="75">
      <c r="B79" s="86" t="s">
        <v>69</v>
      </c>
      <c r="C79" s="13" t="s">
        <v>68</v>
      </c>
      <c r="D79" s="14"/>
      <c r="E79" s="43"/>
      <c r="F79" s="46" t="s">
        <v>397</v>
      </c>
      <c r="G79" s="46"/>
      <c r="H79" s="16"/>
      <c r="I79" s="30"/>
    </row>
    <row r="80" spans="2:9" s="1" customFormat="1">
      <c r="B80" s="86" t="s">
        <v>70</v>
      </c>
      <c r="C80" s="17" t="s">
        <v>312</v>
      </c>
      <c r="D80" s="14" t="s">
        <v>22</v>
      </c>
      <c r="E80" s="43">
        <v>5</v>
      </c>
      <c r="F80" s="46">
        <v>568.20000000000005</v>
      </c>
      <c r="G80" s="46">
        <f t="shared" si="1"/>
        <v>2841</v>
      </c>
      <c r="H80" s="16"/>
      <c r="I80" s="30"/>
    </row>
    <row r="81" spans="2:9" s="1" customFormat="1">
      <c r="B81" s="86" t="s">
        <v>71</v>
      </c>
      <c r="C81" s="17" t="s">
        <v>315</v>
      </c>
      <c r="D81" s="14" t="s">
        <v>22</v>
      </c>
      <c r="E81" s="43">
        <v>3</v>
      </c>
      <c r="F81" s="46">
        <v>574.29</v>
      </c>
      <c r="G81" s="46">
        <f t="shared" si="1"/>
        <v>1722.87</v>
      </c>
      <c r="H81" s="16"/>
      <c r="I81" s="30"/>
    </row>
    <row r="82" spans="2:9" s="3" customFormat="1">
      <c r="B82" s="86"/>
      <c r="C82" s="17" t="s">
        <v>314</v>
      </c>
      <c r="D82" s="14" t="s">
        <v>22</v>
      </c>
      <c r="E82" s="43">
        <v>6</v>
      </c>
      <c r="F82" s="46">
        <v>616.77</v>
      </c>
      <c r="G82" s="46">
        <f t="shared" si="1"/>
        <v>3700.62</v>
      </c>
      <c r="H82" s="16"/>
      <c r="I82" s="30"/>
    </row>
    <row r="83" spans="2:9" s="1" customFormat="1" ht="90">
      <c r="B83" s="87" t="s">
        <v>72</v>
      </c>
      <c r="C83" s="13" t="s">
        <v>310</v>
      </c>
      <c r="D83" s="14"/>
      <c r="E83" s="43"/>
      <c r="F83" s="46"/>
      <c r="G83" s="46"/>
      <c r="H83" s="16"/>
      <c r="I83" s="30"/>
    </row>
    <row r="84" spans="2:9" s="1" customFormat="1">
      <c r="B84" s="86" t="s">
        <v>73</v>
      </c>
      <c r="C84" s="17" t="s">
        <v>311</v>
      </c>
      <c r="D84" s="14" t="s">
        <v>22</v>
      </c>
      <c r="E84" s="43">
        <v>7</v>
      </c>
      <c r="F84" s="46">
        <v>769.5</v>
      </c>
      <c r="G84" s="46">
        <f t="shared" si="1"/>
        <v>5386.5</v>
      </c>
      <c r="H84" s="16"/>
      <c r="I84" s="30"/>
    </row>
    <row r="85" spans="2:9" s="3" customFormat="1" ht="75">
      <c r="B85" s="87" t="s">
        <v>74</v>
      </c>
      <c r="C85" s="13" t="s">
        <v>75</v>
      </c>
      <c r="D85" s="14"/>
      <c r="E85" s="43"/>
      <c r="F85" s="46"/>
      <c r="G85" s="46"/>
      <c r="H85" s="16"/>
      <c r="I85" s="30"/>
    </row>
    <row r="86" spans="2:9" s="3" customFormat="1">
      <c r="B86" s="86" t="s">
        <v>76</v>
      </c>
      <c r="C86" s="17" t="s">
        <v>318</v>
      </c>
      <c r="D86" s="14" t="s">
        <v>22</v>
      </c>
      <c r="E86" s="43">
        <v>3</v>
      </c>
      <c r="F86" s="46">
        <v>448.32</v>
      </c>
      <c r="G86" s="46">
        <f t="shared" si="1"/>
        <v>1344.96</v>
      </c>
      <c r="H86" s="16"/>
      <c r="I86" s="30"/>
    </row>
    <row r="87" spans="2:9" s="3" customFormat="1" ht="50.25" customHeight="1">
      <c r="B87" s="93" t="s">
        <v>316</v>
      </c>
      <c r="C87" s="13" t="s">
        <v>317</v>
      </c>
      <c r="D87" s="14"/>
      <c r="E87" s="43"/>
      <c r="F87" s="46"/>
      <c r="G87" s="46"/>
      <c r="H87" s="16"/>
      <c r="I87" s="30"/>
    </row>
    <row r="88" spans="2:9" s="3" customFormat="1">
      <c r="B88" s="86">
        <v>61702</v>
      </c>
      <c r="C88" s="17" t="s">
        <v>313</v>
      </c>
      <c r="D88" s="14" t="s">
        <v>22</v>
      </c>
      <c r="E88" s="43">
        <v>2</v>
      </c>
      <c r="F88" s="46">
        <v>628.23</v>
      </c>
      <c r="G88" s="46">
        <f t="shared" si="1"/>
        <v>1256.46</v>
      </c>
      <c r="H88" s="16"/>
      <c r="I88" s="30"/>
    </row>
    <row r="89" spans="2:9" s="3" customFormat="1">
      <c r="B89" s="87" t="s">
        <v>77</v>
      </c>
      <c r="C89" s="13" t="s">
        <v>78</v>
      </c>
      <c r="D89" s="14"/>
      <c r="E89" s="43"/>
      <c r="F89" s="46"/>
      <c r="G89" s="46"/>
      <c r="H89" s="16"/>
      <c r="I89" s="30"/>
    </row>
    <row r="90" spans="2:9" s="3" customFormat="1" ht="35.25" customHeight="1">
      <c r="B90" s="86" t="s">
        <v>79</v>
      </c>
      <c r="C90" s="17" t="s">
        <v>319</v>
      </c>
      <c r="D90" s="43" t="s">
        <v>13</v>
      </c>
      <c r="E90" s="43">
        <v>0.8</v>
      </c>
      <c r="F90" s="46">
        <v>489.79</v>
      </c>
      <c r="G90" s="46">
        <f t="shared" si="1"/>
        <v>391.83200000000005</v>
      </c>
      <c r="H90" s="16"/>
      <c r="I90" s="30"/>
    </row>
    <row r="91" spans="2:9" s="3" customFormat="1">
      <c r="B91" s="86"/>
      <c r="C91" s="13" t="s">
        <v>460</v>
      </c>
      <c r="D91" s="43"/>
      <c r="E91" s="43"/>
      <c r="F91" s="46"/>
      <c r="G91" s="46"/>
      <c r="H91" s="16"/>
      <c r="I91" s="30"/>
    </row>
    <row r="92" spans="2:9" s="3" customFormat="1" ht="30">
      <c r="B92" s="101"/>
      <c r="C92" s="53" t="s">
        <v>464</v>
      </c>
      <c r="D92" s="76" t="s">
        <v>22</v>
      </c>
      <c r="E92" s="76">
        <v>3</v>
      </c>
      <c r="F92" s="71">
        <v>612.03</v>
      </c>
      <c r="G92" s="71">
        <f>F92*E92</f>
        <v>1836.09</v>
      </c>
      <c r="H92" s="55"/>
      <c r="I92" s="56" t="s">
        <v>461</v>
      </c>
    </row>
    <row r="93" spans="2:9" s="3" customFormat="1" ht="30">
      <c r="B93" s="101"/>
      <c r="C93" s="53" t="s">
        <v>465</v>
      </c>
      <c r="D93" s="76" t="s">
        <v>22</v>
      </c>
      <c r="E93" s="76">
        <v>1</v>
      </c>
      <c r="F93" s="71">
        <v>169.17</v>
      </c>
      <c r="G93" s="71">
        <f t="shared" ref="G93:G99" si="2">F93*E93</f>
        <v>169.17</v>
      </c>
      <c r="H93" s="55"/>
      <c r="I93" s="56" t="s">
        <v>461</v>
      </c>
    </row>
    <row r="94" spans="2:9" s="3" customFormat="1" ht="30">
      <c r="B94" s="101"/>
      <c r="C94" s="53" t="s">
        <v>466</v>
      </c>
      <c r="D94" s="76" t="s">
        <v>22</v>
      </c>
      <c r="E94" s="76">
        <v>1</v>
      </c>
      <c r="F94" s="71">
        <v>224.16</v>
      </c>
      <c r="G94" s="71">
        <f t="shared" si="2"/>
        <v>224.16</v>
      </c>
      <c r="H94" s="55"/>
      <c r="I94" s="56" t="s">
        <v>461</v>
      </c>
    </row>
    <row r="95" spans="2:9" s="3" customFormat="1" ht="30">
      <c r="B95" s="101"/>
      <c r="C95" s="53" t="s">
        <v>467</v>
      </c>
      <c r="D95" s="76" t="s">
        <v>22</v>
      </c>
      <c r="E95" s="76">
        <v>1</v>
      </c>
      <c r="F95" s="71">
        <v>499.11</v>
      </c>
      <c r="G95" s="71">
        <f t="shared" si="2"/>
        <v>499.11</v>
      </c>
      <c r="H95" s="55"/>
      <c r="I95" s="56" t="s">
        <v>461</v>
      </c>
    </row>
    <row r="96" spans="2:9" s="3" customFormat="1" ht="30">
      <c r="B96" s="101"/>
      <c r="C96" s="53" t="s">
        <v>468</v>
      </c>
      <c r="D96" s="76" t="s">
        <v>22</v>
      </c>
      <c r="E96" s="76">
        <v>1</v>
      </c>
      <c r="F96" s="71">
        <v>428.46</v>
      </c>
      <c r="G96" s="71">
        <f t="shared" si="2"/>
        <v>428.46</v>
      </c>
      <c r="H96" s="55"/>
      <c r="I96" s="56" t="s">
        <v>461</v>
      </c>
    </row>
    <row r="97" spans="2:9" s="3" customFormat="1" ht="30">
      <c r="B97" s="101"/>
      <c r="C97" s="53" t="s">
        <v>469</v>
      </c>
      <c r="D97" s="76" t="s">
        <v>22</v>
      </c>
      <c r="E97" s="76">
        <v>2</v>
      </c>
      <c r="F97" s="71">
        <v>370.8</v>
      </c>
      <c r="G97" s="71">
        <f t="shared" si="2"/>
        <v>741.6</v>
      </c>
      <c r="H97" s="55"/>
      <c r="I97" s="56" t="s">
        <v>461</v>
      </c>
    </row>
    <row r="98" spans="2:9" s="3" customFormat="1">
      <c r="B98" s="101"/>
      <c r="C98" s="53" t="s">
        <v>462</v>
      </c>
      <c r="D98" s="76" t="s">
        <v>22</v>
      </c>
      <c r="E98" s="76">
        <v>1</v>
      </c>
      <c r="F98" s="71">
        <v>131.65</v>
      </c>
      <c r="G98" s="71">
        <f t="shared" si="2"/>
        <v>131.65</v>
      </c>
      <c r="H98" s="55"/>
      <c r="I98" s="56" t="s">
        <v>461</v>
      </c>
    </row>
    <row r="99" spans="2:9" s="3" customFormat="1">
      <c r="B99" s="101"/>
      <c r="C99" s="53" t="s">
        <v>463</v>
      </c>
      <c r="D99" s="76" t="s">
        <v>22</v>
      </c>
      <c r="E99" s="76">
        <v>1</v>
      </c>
      <c r="F99" s="71">
        <v>113.5</v>
      </c>
      <c r="G99" s="71">
        <f t="shared" si="2"/>
        <v>113.5</v>
      </c>
      <c r="H99" s="55"/>
      <c r="I99" s="56" t="s">
        <v>461</v>
      </c>
    </row>
    <row r="100" spans="2:9" s="3" customFormat="1">
      <c r="B100" s="87" t="s">
        <v>80</v>
      </c>
      <c r="C100" s="18" t="s">
        <v>297</v>
      </c>
      <c r="D100" s="19"/>
      <c r="E100" s="79"/>
      <c r="F100" s="62"/>
      <c r="G100" s="63">
        <f>SUM(G73:G99)</f>
        <v>27831.041999999994</v>
      </c>
      <c r="H100" s="20"/>
      <c r="I100" s="31"/>
    </row>
    <row r="101" spans="2:9">
      <c r="B101" s="87" t="s">
        <v>82</v>
      </c>
      <c r="C101" s="13" t="s">
        <v>81</v>
      </c>
      <c r="D101" s="14"/>
      <c r="E101" s="43"/>
      <c r="F101" s="46"/>
      <c r="G101" s="46"/>
      <c r="H101" s="16"/>
      <c r="I101" s="30"/>
    </row>
    <row r="102" spans="2:9" s="3" customFormat="1">
      <c r="B102" s="96" t="s">
        <v>358</v>
      </c>
      <c r="C102" s="13" t="s">
        <v>83</v>
      </c>
      <c r="D102" s="14"/>
      <c r="E102" s="43"/>
      <c r="F102" s="46"/>
      <c r="G102" s="46"/>
      <c r="H102" s="16"/>
      <c r="I102" s="30"/>
    </row>
    <row r="103" spans="2:9" s="1" customFormat="1" ht="30.75" customHeight="1">
      <c r="B103" s="95" t="s">
        <v>360</v>
      </c>
      <c r="C103" s="36" t="s">
        <v>359</v>
      </c>
      <c r="D103" s="41" t="s">
        <v>13</v>
      </c>
      <c r="E103" s="61">
        <v>11.66</v>
      </c>
      <c r="F103" s="61">
        <v>78.59</v>
      </c>
      <c r="G103" s="46">
        <f>E103*F103</f>
        <v>916.35940000000005</v>
      </c>
      <c r="H103" s="16"/>
      <c r="I103" s="30"/>
    </row>
    <row r="104" spans="2:9" s="1" customFormat="1">
      <c r="B104" s="97"/>
      <c r="C104" s="36" t="s">
        <v>361</v>
      </c>
      <c r="D104" s="37" t="s">
        <v>13</v>
      </c>
      <c r="E104" s="61">
        <v>3.89</v>
      </c>
      <c r="F104" s="61">
        <v>112.85</v>
      </c>
      <c r="G104" s="46">
        <f>E104*F104</f>
        <v>438.98649999999998</v>
      </c>
      <c r="H104" s="16"/>
      <c r="I104" s="30"/>
    </row>
    <row r="105" spans="2:9" s="1" customFormat="1">
      <c r="B105" s="89"/>
      <c r="C105" s="18" t="s">
        <v>297</v>
      </c>
      <c r="D105" s="19"/>
      <c r="E105" s="79"/>
      <c r="F105" s="62"/>
      <c r="G105" s="63">
        <f>SUM(G104,G103)</f>
        <v>1355.3459</v>
      </c>
      <c r="H105" s="20"/>
      <c r="I105" s="31"/>
    </row>
    <row r="106" spans="2:9" s="1" customFormat="1">
      <c r="B106" s="87" t="s">
        <v>84</v>
      </c>
      <c r="C106" s="13" t="s">
        <v>85</v>
      </c>
      <c r="D106" s="14"/>
      <c r="E106" s="43"/>
      <c r="F106" s="46"/>
      <c r="G106" s="46"/>
      <c r="H106" s="16"/>
      <c r="I106" s="30"/>
    </row>
    <row r="107" spans="2:9" s="1" customFormat="1" ht="45">
      <c r="B107" s="86" t="s">
        <v>86</v>
      </c>
      <c r="C107" s="17" t="s">
        <v>87</v>
      </c>
      <c r="D107" s="43" t="s">
        <v>13</v>
      </c>
      <c r="E107" s="43">
        <v>6.2</v>
      </c>
      <c r="F107" s="46">
        <v>420.25</v>
      </c>
      <c r="G107" s="46">
        <f>E107*F107</f>
        <v>2605.5500000000002</v>
      </c>
      <c r="H107" s="16"/>
      <c r="I107" s="30"/>
    </row>
    <row r="108" spans="2:9" s="1" customFormat="1">
      <c r="B108" s="89"/>
      <c r="C108" s="18" t="s">
        <v>297</v>
      </c>
      <c r="D108" s="19"/>
      <c r="E108" s="79"/>
      <c r="F108" s="62"/>
      <c r="G108" s="63">
        <f>G107</f>
        <v>2605.5500000000002</v>
      </c>
      <c r="H108" s="20"/>
      <c r="I108" s="31"/>
    </row>
    <row r="109" spans="2:9" s="1" customFormat="1">
      <c r="B109" s="93" t="s">
        <v>350</v>
      </c>
      <c r="C109" s="13" t="s">
        <v>351</v>
      </c>
      <c r="D109" s="14"/>
      <c r="E109" s="43"/>
      <c r="F109" s="46"/>
      <c r="G109" s="46"/>
      <c r="H109" s="16"/>
      <c r="I109" s="30"/>
    </row>
    <row r="110" spans="2:9" s="1" customFormat="1">
      <c r="B110" s="87" t="s">
        <v>88</v>
      </c>
      <c r="C110" s="13" t="s">
        <v>89</v>
      </c>
      <c r="D110" s="14"/>
      <c r="E110" s="43"/>
      <c r="F110" s="46"/>
      <c r="G110" s="46"/>
      <c r="H110" s="16"/>
      <c r="I110" s="30"/>
    </row>
    <row r="111" spans="2:9" s="1" customFormat="1" ht="30">
      <c r="B111" s="86"/>
      <c r="C111" s="17" t="s">
        <v>307</v>
      </c>
      <c r="D111" s="43" t="s">
        <v>13</v>
      </c>
      <c r="E111" s="43">
        <v>16.64</v>
      </c>
      <c r="F111" s="46">
        <v>37.72</v>
      </c>
      <c r="G111" s="46">
        <f>E111*F111</f>
        <v>627.66079999999999</v>
      </c>
      <c r="H111" s="16"/>
      <c r="I111" s="32" t="s">
        <v>301</v>
      </c>
    </row>
    <row r="112" spans="2:9" s="2" customFormat="1">
      <c r="B112" s="87" t="s">
        <v>90</v>
      </c>
      <c r="C112" s="13" t="s">
        <v>91</v>
      </c>
      <c r="D112" s="14"/>
      <c r="E112" s="43"/>
      <c r="F112" s="46"/>
      <c r="G112" s="46"/>
      <c r="H112" s="16"/>
      <c r="I112" s="30"/>
    </row>
    <row r="113" spans="2:9" s="1" customFormat="1">
      <c r="B113" s="87" t="s">
        <v>92</v>
      </c>
      <c r="C113" s="13" t="s">
        <v>93</v>
      </c>
      <c r="D113" s="14"/>
      <c r="E113" s="43"/>
      <c r="F113" s="46"/>
      <c r="G113" s="46"/>
      <c r="H113" s="16"/>
      <c r="I113" s="30"/>
    </row>
    <row r="114" spans="2:9" s="1" customFormat="1">
      <c r="B114" s="88" t="s">
        <v>392</v>
      </c>
      <c r="C114" s="29" t="s">
        <v>391</v>
      </c>
      <c r="D114" s="49" t="s">
        <v>13</v>
      </c>
      <c r="E114" s="74">
        <v>388.38</v>
      </c>
      <c r="F114" s="68">
        <v>37.65</v>
      </c>
      <c r="G114" s="68">
        <f>E114*F114</f>
        <v>14622.507</v>
      </c>
      <c r="H114" s="50"/>
      <c r="I114" s="48"/>
    </row>
    <row r="115" spans="2:9" s="3" customFormat="1">
      <c r="B115" s="89"/>
      <c r="C115" s="18" t="s">
        <v>297</v>
      </c>
      <c r="D115" s="19"/>
      <c r="E115" s="79"/>
      <c r="F115" s="62"/>
      <c r="G115" s="63">
        <f>SUM(G114,G111)</f>
        <v>15250.167799999999</v>
      </c>
      <c r="H115" s="20"/>
      <c r="I115" s="31"/>
    </row>
    <row r="116" spans="2:9" s="1" customFormat="1" ht="30">
      <c r="B116" s="87" t="s">
        <v>94</v>
      </c>
      <c r="C116" s="13" t="s">
        <v>95</v>
      </c>
      <c r="D116" s="14"/>
      <c r="E116" s="43"/>
      <c r="F116" s="46"/>
      <c r="G116" s="46"/>
      <c r="H116" s="16"/>
      <c r="I116" s="30"/>
    </row>
    <row r="117" spans="2:9" s="1" customFormat="1" ht="30">
      <c r="B117" s="86" t="s">
        <v>96</v>
      </c>
      <c r="C117" s="17" t="s">
        <v>439</v>
      </c>
      <c r="D117" s="43" t="s">
        <v>13</v>
      </c>
      <c r="E117" s="43">
        <v>126.47</v>
      </c>
      <c r="F117" s="46">
        <v>27.14</v>
      </c>
      <c r="G117" s="46">
        <f>E117*F117</f>
        <v>3432.3958000000002</v>
      </c>
      <c r="H117" s="16"/>
      <c r="I117" s="30"/>
    </row>
    <row r="118" spans="2:9" s="3" customFormat="1" ht="45">
      <c r="B118" s="86" t="s">
        <v>105</v>
      </c>
      <c r="C118" s="17" t="s">
        <v>106</v>
      </c>
      <c r="D118" s="43" t="s">
        <v>13</v>
      </c>
      <c r="E118" s="43">
        <v>379.24</v>
      </c>
      <c r="F118" s="46">
        <v>17.13</v>
      </c>
      <c r="G118" s="46">
        <f>E118*F118</f>
        <v>6496.3811999999998</v>
      </c>
      <c r="H118" s="16"/>
      <c r="I118" s="30"/>
    </row>
    <row r="119" spans="2:9" s="3" customFormat="1">
      <c r="B119" s="98" t="s">
        <v>414</v>
      </c>
      <c r="C119" s="53" t="s">
        <v>459</v>
      </c>
      <c r="D119" s="44" t="s">
        <v>331</v>
      </c>
      <c r="E119" s="76">
        <v>358.24</v>
      </c>
      <c r="F119" s="71">
        <v>9.7799999999999994</v>
      </c>
      <c r="G119" s="71">
        <f>E119*F119</f>
        <v>3503.5871999999999</v>
      </c>
      <c r="H119" s="55"/>
      <c r="I119" s="56"/>
    </row>
    <row r="120" spans="2:9" s="1" customFormat="1">
      <c r="B120" s="87" t="s">
        <v>97</v>
      </c>
      <c r="C120" s="13" t="s">
        <v>98</v>
      </c>
      <c r="D120" s="14"/>
      <c r="E120" s="43"/>
      <c r="F120" s="46"/>
      <c r="G120" s="46"/>
      <c r="H120" s="16"/>
      <c r="I120" s="30"/>
    </row>
    <row r="121" spans="2:9" s="1" customFormat="1" ht="30">
      <c r="B121" s="86" t="s">
        <v>99</v>
      </c>
      <c r="C121" s="17" t="s">
        <v>100</v>
      </c>
      <c r="D121" s="43" t="s">
        <v>21</v>
      </c>
      <c r="E121" s="43">
        <v>15.21</v>
      </c>
      <c r="F121" s="46">
        <v>12.55</v>
      </c>
      <c r="G121" s="46">
        <f>E121*F121</f>
        <v>190.88550000000001</v>
      </c>
      <c r="H121" s="16"/>
      <c r="I121" s="30"/>
    </row>
    <row r="122" spans="2:9" s="3" customFormat="1" ht="60">
      <c r="B122" s="86" t="s">
        <v>101</v>
      </c>
      <c r="C122" s="17" t="s">
        <v>102</v>
      </c>
      <c r="D122" s="43" t="s">
        <v>13</v>
      </c>
      <c r="E122" s="43">
        <v>104.82</v>
      </c>
      <c r="F122" s="46">
        <v>139.71</v>
      </c>
      <c r="G122" s="46">
        <f>E122*F122</f>
        <v>14644.4022</v>
      </c>
      <c r="H122" s="16"/>
      <c r="I122" s="30"/>
    </row>
    <row r="123" spans="2:9" s="1" customFormat="1" ht="75">
      <c r="B123" s="86" t="s">
        <v>103</v>
      </c>
      <c r="C123" s="17" t="s">
        <v>104</v>
      </c>
      <c r="D123" s="43" t="s">
        <v>13</v>
      </c>
      <c r="E123" s="43">
        <v>29.99</v>
      </c>
      <c r="F123" s="46">
        <v>57.02</v>
      </c>
      <c r="G123" s="46">
        <f>E123*F123</f>
        <v>1710.0298</v>
      </c>
      <c r="H123" s="16"/>
      <c r="I123" s="30"/>
    </row>
    <row r="124" spans="2:9" s="3" customFormat="1">
      <c r="B124" s="89"/>
      <c r="C124" s="18" t="s">
        <v>297</v>
      </c>
      <c r="D124" s="19"/>
      <c r="E124" s="79"/>
      <c r="F124" s="62"/>
      <c r="G124" s="63">
        <f>SUM(G117:G123)</f>
        <v>29977.681700000001</v>
      </c>
      <c r="H124" s="20"/>
      <c r="I124" s="31"/>
    </row>
    <row r="125" spans="2:9" s="1" customFormat="1">
      <c r="B125" s="87" t="s">
        <v>107</v>
      </c>
      <c r="C125" s="13" t="s">
        <v>108</v>
      </c>
      <c r="D125" s="14"/>
      <c r="E125" s="43"/>
      <c r="F125" s="46"/>
      <c r="G125" s="46"/>
      <c r="H125" s="16"/>
      <c r="I125" s="30"/>
    </row>
    <row r="126" spans="2:9" s="1" customFormat="1">
      <c r="B126" s="87" t="s">
        <v>109</v>
      </c>
      <c r="C126" s="13" t="s">
        <v>110</v>
      </c>
      <c r="D126" s="14"/>
      <c r="E126" s="43"/>
      <c r="F126" s="46"/>
      <c r="G126" s="46"/>
      <c r="H126" s="16"/>
      <c r="I126" s="30"/>
    </row>
    <row r="127" spans="2:9" s="1" customFormat="1" ht="45">
      <c r="B127" s="86" t="s">
        <v>111</v>
      </c>
      <c r="C127" s="17" t="s">
        <v>112</v>
      </c>
      <c r="D127" s="43" t="s">
        <v>13</v>
      </c>
      <c r="E127" s="43">
        <v>178.63</v>
      </c>
      <c r="F127" s="46">
        <v>17.309999999999999</v>
      </c>
      <c r="G127" s="46">
        <f>E127*F127</f>
        <v>3092.0852999999997</v>
      </c>
      <c r="H127" s="16"/>
      <c r="I127" s="30"/>
    </row>
    <row r="128" spans="2:9" s="1" customFormat="1" ht="60">
      <c r="B128" s="85" t="s">
        <v>420</v>
      </c>
      <c r="C128" s="17" t="s">
        <v>440</v>
      </c>
      <c r="D128" s="43" t="s">
        <v>331</v>
      </c>
      <c r="E128" s="43">
        <v>13.71</v>
      </c>
      <c r="F128" s="46">
        <v>38.729999999999997</v>
      </c>
      <c r="G128" s="46">
        <f>E128*F128</f>
        <v>530.98829999999998</v>
      </c>
      <c r="H128" s="45"/>
      <c r="I128" s="30"/>
    </row>
    <row r="129" spans="2:9" s="1" customFormat="1">
      <c r="B129" s="87" t="s">
        <v>113</v>
      </c>
      <c r="C129" s="13" t="s">
        <v>98</v>
      </c>
      <c r="D129" s="43"/>
      <c r="E129" s="43"/>
      <c r="F129" s="46"/>
      <c r="G129" s="46"/>
      <c r="H129" s="16"/>
      <c r="I129" s="30"/>
    </row>
    <row r="130" spans="2:9" s="1" customFormat="1" ht="75">
      <c r="B130" s="77" t="s">
        <v>114</v>
      </c>
      <c r="C130" s="29" t="s">
        <v>320</v>
      </c>
      <c r="D130" s="74" t="s">
        <v>13</v>
      </c>
      <c r="E130" s="74">
        <v>194.31</v>
      </c>
      <c r="F130" s="68">
        <v>131.41999999999999</v>
      </c>
      <c r="G130" s="68">
        <f>E130*F130</f>
        <v>25536.220199999996</v>
      </c>
      <c r="H130" s="47"/>
      <c r="I130" s="48"/>
    </row>
    <row r="131" spans="2:9" s="1" customFormat="1" ht="45">
      <c r="B131" s="98" t="s">
        <v>329</v>
      </c>
      <c r="C131" s="53" t="s">
        <v>330</v>
      </c>
      <c r="D131" s="76" t="s">
        <v>331</v>
      </c>
      <c r="E131" s="76">
        <v>149.13999999999999</v>
      </c>
      <c r="F131" s="71">
        <v>259.44</v>
      </c>
      <c r="G131" s="71">
        <f>E131*F131</f>
        <v>38692.881599999993</v>
      </c>
      <c r="H131" s="55"/>
      <c r="I131" s="56"/>
    </row>
    <row r="132" spans="2:9" s="3" customFormat="1">
      <c r="B132" s="89"/>
      <c r="C132" s="18" t="s">
        <v>297</v>
      </c>
      <c r="D132" s="19"/>
      <c r="E132" s="79"/>
      <c r="F132" s="62"/>
      <c r="G132" s="63">
        <f>SUM(G127:G131)</f>
        <v>67852.175399999993</v>
      </c>
      <c r="H132" s="20"/>
      <c r="I132" s="31"/>
    </row>
    <row r="133" spans="2:9" s="3" customFormat="1">
      <c r="B133" s="87" t="s">
        <v>115</v>
      </c>
      <c r="C133" s="13" t="s">
        <v>116</v>
      </c>
      <c r="D133" s="14"/>
      <c r="E133" s="43"/>
      <c r="F133" s="46"/>
      <c r="G133" s="46"/>
      <c r="H133" s="16"/>
      <c r="I133" s="30"/>
    </row>
    <row r="134" spans="2:9" s="1" customFormat="1" ht="30">
      <c r="B134" s="86" t="s">
        <v>117</v>
      </c>
      <c r="C134" s="17" t="s">
        <v>118</v>
      </c>
      <c r="D134" s="43" t="s">
        <v>21</v>
      </c>
      <c r="E134" s="43">
        <v>162.05000000000001</v>
      </c>
      <c r="F134" s="46">
        <v>22.69</v>
      </c>
      <c r="G134" s="46">
        <f>F134*E134</f>
        <v>3676.9145000000003</v>
      </c>
      <c r="H134" s="16"/>
      <c r="I134" s="30"/>
    </row>
    <row r="135" spans="2:9" s="1" customFormat="1" ht="30">
      <c r="B135" s="95" t="s">
        <v>119</v>
      </c>
      <c r="C135" s="36" t="s">
        <v>362</v>
      </c>
      <c r="D135" s="41" t="s">
        <v>21</v>
      </c>
      <c r="E135" s="41">
        <v>5.2</v>
      </c>
      <c r="F135" s="61">
        <v>45.73</v>
      </c>
      <c r="G135" s="46">
        <f>F135*E135</f>
        <v>237.79599999999999</v>
      </c>
      <c r="H135" s="16"/>
      <c r="I135" s="30"/>
    </row>
    <row r="136" spans="2:9" s="1" customFormat="1" ht="30">
      <c r="B136" s="95" t="s">
        <v>363</v>
      </c>
      <c r="C136" s="36" t="s">
        <v>364</v>
      </c>
      <c r="D136" s="41" t="s">
        <v>21</v>
      </c>
      <c r="E136" s="41">
        <v>16.260000000000002</v>
      </c>
      <c r="F136" s="61">
        <v>11.72</v>
      </c>
      <c r="G136" s="46">
        <f>F136*E136</f>
        <v>190.56720000000004</v>
      </c>
      <c r="H136" s="16"/>
      <c r="I136" s="30"/>
    </row>
    <row r="137" spans="2:9" s="1" customFormat="1" ht="60">
      <c r="B137" s="86" t="s">
        <v>120</v>
      </c>
      <c r="C137" s="17" t="s">
        <v>121</v>
      </c>
      <c r="D137" s="43" t="s">
        <v>21</v>
      </c>
      <c r="E137" s="43">
        <v>60.88</v>
      </c>
      <c r="F137" s="46">
        <v>37.83</v>
      </c>
      <c r="G137" s="46">
        <f>F137*E137</f>
        <v>2303.0904</v>
      </c>
      <c r="H137" s="16"/>
      <c r="I137" s="30"/>
    </row>
    <row r="138" spans="2:9" s="1" customFormat="1" ht="60">
      <c r="B138" s="86" t="s">
        <v>122</v>
      </c>
      <c r="C138" s="17" t="s">
        <v>123</v>
      </c>
      <c r="D138" s="43" t="s">
        <v>21</v>
      </c>
      <c r="E138" s="43">
        <v>45.7</v>
      </c>
      <c r="F138" s="46">
        <v>37.96</v>
      </c>
      <c r="G138" s="46">
        <f>F138*E138</f>
        <v>1734.7720000000002</v>
      </c>
      <c r="H138" s="16"/>
      <c r="I138" s="30"/>
    </row>
    <row r="139" spans="2:9" s="1" customFormat="1" ht="15.75" customHeight="1">
      <c r="B139" s="89"/>
      <c r="C139" s="18" t="s">
        <v>297</v>
      </c>
      <c r="D139" s="19"/>
      <c r="E139" s="79"/>
      <c r="F139" s="62"/>
      <c r="G139" s="63">
        <f>SUM(G134:G138)</f>
        <v>8143.1401000000005</v>
      </c>
      <c r="H139" s="20"/>
      <c r="I139" s="31"/>
    </row>
    <row r="140" spans="2:9" s="1" customFormat="1">
      <c r="B140" s="87" t="s">
        <v>278</v>
      </c>
      <c r="C140" s="13" t="s">
        <v>279</v>
      </c>
      <c r="D140" s="14"/>
      <c r="E140" s="43"/>
      <c r="F140" s="46"/>
      <c r="G140" s="46"/>
      <c r="H140" s="16"/>
      <c r="I140" s="30"/>
    </row>
    <row r="141" spans="2:9">
      <c r="B141" s="87" t="s">
        <v>280</v>
      </c>
      <c r="C141" s="13" t="s">
        <v>415</v>
      </c>
      <c r="D141" s="14"/>
      <c r="E141" s="43"/>
      <c r="F141" s="46"/>
      <c r="G141" s="46"/>
      <c r="H141" s="16"/>
      <c r="I141" s="30"/>
    </row>
    <row r="142" spans="2:9" s="1" customFormat="1" ht="45">
      <c r="B142" s="86" t="s">
        <v>281</v>
      </c>
      <c r="C142" s="17" t="s">
        <v>282</v>
      </c>
      <c r="D142" s="43" t="s">
        <v>13</v>
      </c>
      <c r="E142" s="43">
        <v>379.24</v>
      </c>
      <c r="F142" s="46">
        <v>16.18</v>
      </c>
      <c r="G142" s="46">
        <f>E142*F142</f>
        <v>6136.1032000000005</v>
      </c>
      <c r="H142" s="16"/>
      <c r="I142" s="30"/>
    </row>
    <row r="143" spans="2:9" s="3" customFormat="1" ht="45">
      <c r="B143" s="86" t="s">
        <v>283</v>
      </c>
      <c r="C143" s="17" t="s">
        <v>402</v>
      </c>
      <c r="D143" s="43" t="s">
        <v>13</v>
      </c>
      <c r="E143" s="43">
        <v>921.61</v>
      </c>
      <c r="F143" s="46">
        <v>19.66</v>
      </c>
      <c r="G143" s="46">
        <f>E143*F143</f>
        <v>18118.852600000002</v>
      </c>
      <c r="H143" s="16"/>
      <c r="I143" s="30"/>
    </row>
    <row r="144" spans="2:9" s="1" customFormat="1" ht="45">
      <c r="B144" s="77" t="s">
        <v>284</v>
      </c>
      <c r="C144" s="29" t="s">
        <v>403</v>
      </c>
      <c r="D144" s="74" t="s">
        <v>13</v>
      </c>
      <c r="E144" s="74">
        <v>464.18</v>
      </c>
      <c r="F144" s="68">
        <v>19.66</v>
      </c>
      <c r="G144" s="68">
        <f>E144*F144</f>
        <v>9125.7788</v>
      </c>
      <c r="H144" s="47"/>
      <c r="I144" s="48"/>
    </row>
    <row r="145" spans="2:9" s="1" customFormat="1" ht="30">
      <c r="B145" s="88" t="s">
        <v>416</v>
      </c>
      <c r="C145" s="75" t="s">
        <v>417</v>
      </c>
      <c r="D145" s="74" t="s">
        <v>331</v>
      </c>
      <c r="E145" s="74">
        <v>110.24</v>
      </c>
      <c r="F145" s="68">
        <v>19.670000000000002</v>
      </c>
      <c r="G145" s="68">
        <f>E145*F145</f>
        <v>2168.4207999999999</v>
      </c>
      <c r="H145" s="47"/>
      <c r="I145" s="48"/>
    </row>
    <row r="146" spans="2:9" s="3" customFormat="1">
      <c r="B146" s="89"/>
      <c r="C146" s="18" t="s">
        <v>297</v>
      </c>
      <c r="D146" s="19"/>
      <c r="E146" s="79"/>
      <c r="F146" s="62"/>
      <c r="G146" s="63">
        <f>SUM(G142,G143,G144,G145)</f>
        <v>35549.155400000003</v>
      </c>
      <c r="H146" s="20"/>
      <c r="I146" s="31"/>
    </row>
    <row r="147" spans="2:9" s="3" customFormat="1">
      <c r="B147" s="87" t="s">
        <v>287</v>
      </c>
      <c r="C147" s="13" t="s">
        <v>288</v>
      </c>
      <c r="D147" s="14"/>
      <c r="E147" s="43"/>
      <c r="F147" s="46"/>
      <c r="G147" s="46"/>
      <c r="H147" s="16"/>
      <c r="I147" s="30"/>
    </row>
    <row r="148" spans="2:9" s="1" customFormat="1" ht="30">
      <c r="B148" s="86" t="s">
        <v>289</v>
      </c>
      <c r="C148" s="17" t="s">
        <v>290</v>
      </c>
      <c r="D148" s="43" t="s">
        <v>21</v>
      </c>
      <c r="E148" s="43">
        <v>25.8</v>
      </c>
      <c r="F148" s="46">
        <v>193.45</v>
      </c>
      <c r="G148" s="46">
        <f>E148*F148</f>
        <v>4991.01</v>
      </c>
      <c r="H148" s="16"/>
      <c r="I148" s="30"/>
    </row>
    <row r="149" spans="2:9" s="1" customFormat="1">
      <c r="B149" s="89"/>
      <c r="C149" s="18" t="s">
        <v>297</v>
      </c>
      <c r="D149" s="19"/>
      <c r="E149" s="79"/>
      <c r="F149" s="62"/>
      <c r="G149" s="63">
        <f>G148</f>
        <v>4991.01</v>
      </c>
      <c r="H149" s="20"/>
      <c r="I149" s="31"/>
    </row>
    <row r="150" spans="2:9" s="3" customFormat="1">
      <c r="B150" s="87" t="s">
        <v>248</v>
      </c>
      <c r="C150" s="13" t="s">
        <v>249</v>
      </c>
      <c r="D150" s="14"/>
      <c r="E150" s="43"/>
      <c r="F150" s="46"/>
      <c r="G150" s="46"/>
      <c r="H150" s="16"/>
      <c r="I150" s="30"/>
    </row>
    <row r="151" spans="2:9" s="1" customFormat="1">
      <c r="B151" s="86" t="s">
        <v>250</v>
      </c>
      <c r="C151" s="17" t="s">
        <v>251</v>
      </c>
      <c r="D151" s="14" t="s">
        <v>13</v>
      </c>
      <c r="E151" s="43">
        <v>2.85</v>
      </c>
      <c r="F151" s="46">
        <v>311.8</v>
      </c>
      <c r="G151" s="46">
        <f>E151*F151</f>
        <v>888.63000000000011</v>
      </c>
      <c r="H151" s="16"/>
      <c r="I151" s="30"/>
    </row>
    <row r="152" spans="2:9" s="1" customFormat="1">
      <c r="B152" s="89"/>
      <c r="C152" s="18" t="s">
        <v>297</v>
      </c>
      <c r="D152" s="19"/>
      <c r="E152" s="79"/>
      <c r="F152" s="62"/>
      <c r="G152" s="63">
        <f>G151</f>
        <v>888.63000000000011</v>
      </c>
      <c r="H152" s="20"/>
      <c r="I152" s="31"/>
    </row>
    <row r="153" spans="2:9" s="1" customFormat="1">
      <c r="B153" s="87" t="s">
        <v>124</v>
      </c>
      <c r="C153" s="13" t="s">
        <v>125</v>
      </c>
      <c r="D153" s="14"/>
      <c r="E153" s="43"/>
      <c r="F153" s="46"/>
      <c r="G153" s="46"/>
      <c r="H153" s="16"/>
      <c r="I153" s="30"/>
    </row>
    <row r="154" spans="2:9" s="3" customFormat="1">
      <c r="B154" s="87" t="s">
        <v>126</v>
      </c>
      <c r="C154" s="13" t="s">
        <v>127</v>
      </c>
      <c r="D154" s="14"/>
      <c r="E154" s="43"/>
      <c r="F154" s="46"/>
      <c r="G154" s="46"/>
      <c r="H154" s="16"/>
      <c r="I154" s="30"/>
    </row>
    <row r="155" spans="2:9" s="3" customFormat="1" ht="30">
      <c r="B155" s="88" t="s">
        <v>408</v>
      </c>
      <c r="C155" s="29" t="s">
        <v>407</v>
      </c>
      <c r="D155" s="74" t="s">
        <v>128</v>
      </c>
      <c r="E155" s="74">
        <v>18</v>
      </c>
      <c r="F155" s="68">
        <v>72.05</v>
      </c>
      <c r="G155" s="68">
        <f t="shared" ref="G155:G177" si="3">E155*F155</f>
        <v>1296.8999999999999</v>
      </c>
      <c r="H155" s="50"/>
      <c r="I155" s="51"/>
    </row>
    <row r="156" spans="2:9" s="3" customFormat="1" ht="39" customHeight="1">
      <c r="B156" s="85" t="s">
        <v>409</v>
      </c>
      <c r="C156" s="17" t="s">
        <v>410</v>
      </c>
      <c r="D156" s="43" t="s">
        <v>128</v>
      </c>
      <c r="E156" s="43">
        <v>7</v>
      </c>
      <c r="F156" s="46">
        <v>72.069999999999993</v>
      </c>
      <c r="G156" s="46">
        <f t="shared" si="3"/>
        <v>504.48999999999995</v>
      </c>
      <c r="H156" s="16"/>
      <c r="I156" s="30"/>
    </row>
    <row r="157" spans="2:9" s="3" customFormat="1" ht="30">
      <c r="B157" s="86" t="s">
        <v>129</v>
      </c>
      <c r="C157" s="17" t="s">
        <v>334</v>
      </c>
      <c r="D157" s="43" t="s">
        <v>128</v>
      </c>
      <c r="E157" s="43">
        <v>5</v>
      </c>
      <c r="F157" s="46">
        <v>85.02</v>
      </c>
      <c r="G157" s="46">
        <f t="shared" si="3"/>
        <v>425.09999999999997</v>
      </c>
      <c r="H157" s="16"/>
      <c r="I157" s="30"/>
    </row>
    <row r="158" spans="2:9" s="3" customFormat="1" ht="48.75" customHeight="1">
      <c r="B158" s="86" t="s">
        <v>130</v>
      </c>
      <c r="C158" s="17" t="s">
        <v>335</v>
      </c>
      <c r="D158" s="43" t="s">
        <v>128</v>
      </c>
      <c r="E158" s="43">
        <v>12</v>
      </c>
      <c r="F158" s="46">
        <v>66.95</v>
      </c>
      <c r="G158" s="46">
        <f t="shared" si="3"/>
        <v>803.40000000000009</v>
      </c>
      <c r="H158" s="16"/>
      <c r="I158" s="30"/>
    </row>
    <row r="159" spans="2:9" s="3" customFormat="1" ht="30">
      <c r="B159" s="86" t="s">
        <v>131</v>
      </c>
      <c r="C159" s="17" t="s">
        <v>132</v>
      </c>
      <c r="D159" s="43" t="s">
        <v>128</v>
      </c>
      <c r="E159" s="43">
        <v>7</v>
      </c>
      <c r="F159" s="46">
        <v>109.86</v>
      </c>
      <c r="G159" s="46">
        <f t="shared" si="3"/>
        <v>769.02</v>
      </c>
      <c r="H159" s="16"/>
      <c r="I159" s="30"/>
    </row>
    <row r="160" spans="2:9" s="3" customFormat="1" ht="60">
      <c r="B160" s="86" t="s">
        <v>336</v>
      </c>
      <c r="C160" s="17" t="s">
        <v>337</v>
      </c>
      <c r="D160" s="43" t="s">
        <v>128</v>
      </c>
      <c r="E160" s="43">
        <v>5</v>
      </c>
      <c r="F160" s="46">
        <v>728.68</v>
      </c>
      <c r="G160" s="46">
        <f t="shared" si="3"/>
        <v>3643.3999999999996</v>
      </c>
      <c r="H160" s="16"/>
      <c r="I160" s="30"/>
    </row>
    <row r="161" spans="2:10" s="3" customFormat="1">
      <c r="B161" s="87" t="s">
        <v>133</v>
      </c>
      <c r="C161" s="13" t="s">
        <v>134</v>
      </c>
      <c r="D161" s="43"/>
      <c r="E161" s="43"/>
      <c r="F161" s="46"/>
      <c r="G161" s="46">
        <f t="shared" si="3"/>
        <v>0</v>
      </c>
      <c r="H161" s="16"/>
      <c r="I161" s="30"/>
    </row>
    <row r="162" spans="2:10" s="3" customFormat="1" ht="30">
      <c r="B162" s="86" t="s">
        <v>135</v>
      </c>
      <c r="C162" s="17" t="s">
        <v>136</v>
      </c>
      <c r="D162" s="43" t="s">
        <v>21</v>
      </c>
      <c r="E162" s="43">
        <v>29</v>
      </c>
      <c r="F162" s="46">
        <v>41.05</v>
      </c>
      <c r="G162" s="46">
        <f t="shared" si="3"/>
        <v>1190.4499999999998</v>
      </c>
      <c r="H162" s="15"/>
      <c r="I162" s="34"/>
    </row>
    <row r="163" spans="2:10" s="3" customFormat="1" ht="30">
      <c r="B163" s="87" t="s">
        <v>137</v>
      </c>
      <c r="C163" s="13" t="s">
        <v>138</v>
      </c>
      <c r="D163" s="14"/>
      <c r="E163" s="43"/>
      <c r="F163" s="46"/>
      <c r="G163" s="46"/>
      <c r="H163" s="16"/>
      <c r="I163" s="30"/>
    </row>
    <row r="164" spans="2:10" s="3" customFormat="1" ht="75">
      <c r="B164" s="86" t="s">
        <v>139</v>
      </c>
      <c r="C164" s="17" t="s">
        <v>140</v>
      </c>
      <c r="D164" s="43" t="s">
        <v>22</v>
      </c>
      <c r="E164" s="43">
        <v>2</v>
      </c>
      <c r="F164" s="46">
        <v>396.54</v>
      </c>
      <c r="G164" s="46">
        <f t="shared" si="3"/>
        <v>793.08</v>
      </c>
      <c r="H164" s="15"/>
      <c r="I164" s="34"/>
    </row>
    <row r="165" spans="2:10" s="3" customFormat="1" ht="75">
      <c r="B165" s="86" t="s">
        <v>141</v>
      </c>
      <c r="C165" s="17" t="s">
        <v>142</v>
      </c>
      <c r="D165" s="43" t="s">
        <v>22</v>
      </c>
      <c r="E165" s="43">
        <v>1</v>
      </c>
      <c r="F165" s="46">
        <v>438.76</v>
      </c>
      <c r="G165" s="46">
        <f t="shared" si="3"/>
        <v>438.76</v>
      </c>
      <c r="H165" s="15"/>
      <c r="I165" s="34"/>
    </row>
    <row r="166" spans="2:10" s="3" customFormat="1" ht="75">
      <c r="B166" s="86" t="s">
        <v>143</v>
      </c>
      <c r="C166" s="17" t="s">
        <v>144</v>
      </c>
      <c r="D166" s="43" t="s">
        <v>22</v>
      </c>
      <c r="E166" s="43">
        <v>1</v>
      </c>
      <c r="F166" s="46">
        <v>424.02</v>
      </c>
      <c r="G166" s="46">
        <f t="shared" si="3"/>
        <v>424.02</v>
      </c>
      <c r="H166" s="15"/>
      <c r="I166" s="34"/>
    </row>
    <row r="167" spans="2:10" s="3" customFormat="1">
      <c r="B167" s="87" t="s">
        <v>145</v>
      </c>
      <c r="C167" s="13" t="s">
        <v>146</v>
      </c>
      <c r="D167" s="14"/>
      <c r="E167" s="43"/>
      <c r="F167" s="46"/>
      <c r="G167" s="46"/>
      <c r="H167" s="16"/>
      <c r="I167" s="30"/>
    </row>
    <row r="168" spans="2:10" s="3" customFormat="1" ht="30">
      <c r="B168" s="85" t="s">
        <v>373</v>
      </c>
      <c r="C168" s="17" t="s">
        <v>374</v>
      </c>
      <c r="D168" s="43" t="s">
        <v>22</v>
      </c>
      <c r="E168" s="43">
        <v>5</v>
      </c>
      <c r="F168" s="46">
        <v>18.37</v>
      </c>
      <c r="G168" s="46">
        <f t="shared" si="3"/>
        <v>91.850000000000009</v>
      </c>
      <c r="H168" s="15"/>
      <c r="I168" s="34"/>
    </row>
    <row r="169" spans="2:10" s="3" customFormat="1">
      <c r="B169" s="86" t="s">
        <v>147</v>
      </c>
      <c r="C169" s="17" t="s">
        <v>148</v>
      </c>
      <c r="D169" s="43" t="s">
        <v>22</v>
      </c>
      <c r="E169" s="43">
        <v>2</v>
      </c>
      <c r="F169" s="46">
        <v>17.87</v>
      </c>
      <c r="G169" s="46">
        <f t="shared" si="3"/>
        <v>35.74</v>
      </c>
      <c r="H169" s="15"/>
      <c r="I169" s="34"/>
    </row>
    <row r="170" spans="2:10" s="3" customFormat="1" ht="30">
      <c r="B170" s="88" t="s">
        <v>423</v>
      </c>
      <c r="C170" s="109" t="s">
        <v>428</v>
      </c>
      <c r="D170" s="74" t="s">
        <v>22</v>
      </c>
      <c r="E170" s="74">
        <v>2</v>
      </c>
      <c r="F170" s="68">
        <v>13.89</v>
      </c>
      <c r="G170" s="68">
        <f t="shared" si="3"/>
        <v>27.78</v>
      </c>
      <c r="H170" s="110"/>
      <c r="I170" s="34"/>
      <c r="J170" s="52"/>
    </row>
    <row r="171" spans="2:10" s="3" customFormat="1" ht="36" customHeight="1">
      <c r="B171" s="88" t="s">
        <v>424</v>
      </c>
      <c r="C171" s="111" t="s">
        <v>429</v>
      </c>
      <c r="D171" s="74" t="s">
        <v>22</v>
      </c>
      <c r="E171" s="74">
        <v>1</v>
      </c>
      <c r="F171" s="68">
        <v>17.55</v>
      </c>
      <c r="G171" s="68">
        <f t="shared" si="3"/>
        <v>17.55</v>
      </c>
      <c r="H171" s="110"/>
      <c r="I171" s="34"/>
    </row>
    <row r="172" spans="2:10" s="3" customFormat="1">
      <c r="B172" s="88" t="s">
        <v>425</v>
      </c>
      <c r="C172" s="124" t="s">
        <v>427</v>
      </c>
      <c r="D172" s="74" t="s">
        <v>22</v>
      </c>
      <c r="E172" s="74">
        <v>1</v>
      </c>
      <c r="F172" s="68">
        <v>97.67</v>
      </c>
      <c r="G172" s="68">
        <f t="shared" si="3"/>
        <v>97.67</v>
      </c>
      <c r="H172" s="110"/>
      <c r="I172" s="34"/>
    </row>
    <row r="173" spans="2:10" s="3" customFormat="1" ht="51.75" customHeight="1">
      <c r="B173" s="88" t="s">
        <v>426</v>
      </c>
      <c r="C173" s="111" t="s">
        <v>430</v>
      </c>
      <c r="D173" s="74" t="s">
        <v>22</v>
      </c>
      <c r="E173" s="74">
        <v>1</v>
      </c>
      <c r="F173" s="68">
        <v>648.41999999999996</v>
      </c>
      <c r="G173" s="68">
        <f t="shared" si="3"/>
        <v>648.41999999999996</v>
      </c>
      <c r="H173" s="110"/>
      <c r="I173" s="34"/>
    </row>
    <row r="174" spans="2:10" s="3" customFormat="1" ht="30">
      <c r="B174" s="88" t="s">
        <v>434</v>
      </c>
      <c r="C174" s="111" t="s">
        <v>438</v>
      </c>
      <c r="D174" s="74" t="s">
        <v>331</v>
      </c>
      <c r="E174" s="74">
        <v>2.6</v>
      </c>
      <c r="F174" s="68">
        <v>19.41</v>
      </c>
      <c r="G174" s="68">
        <f t="shared" si="3"/>
        <v>50.466000000000001</v>
      </c>
      <c r="H174" s="110"/>
      <c r="I174" s="34"/>
    </row>
    <row r="175" spans="2:10" ht="31.5" customHeight="1">
      <c r="B175" s="88" t="s">
        <v>435</v>
      </c>
      <c r="C175" s="111" t="s">
        <v>447</v>
      </c>
      <c r="D175" s="74" t="s">
        <v>331</v>
      </c>
      <c r="E175" s="74">
        <v>2.6</v>
      </c>
      <c r="F175" s="68">
        <v>17.309999999999999</v>
      </c>
      <c r="G175" s="68">
        <f t="shared" si="3"/>
        <v>45.006</v>
      </c>
      <c r="H175" s="110"/>
      <c r="I175" s="34"/>
    </row>
    <row r="176" spans="2:10" s="3" customFormat="1" ht="22.5" customHeight="1">
      <c r="B176" s="88" t="s">
        <v>436</v>
      </c>
      <c r="C176" s="109" t="s">
        <v>437</v>
      </c>
      <c r="D176" s="74" t="s">
        <v>331</v>
      </c>
      <c r="E176" s="74">
        <v>2.6</v>
      </c>
      <c r="F176" s="68">
        <v>34.53</v>
      </c>
      <c r="G176" s="68">
        <f t="shared" si="3"/>
        <v>89.778000000000006</v>
      </c>
      <c r="H176" s="110"/>
      <c r="I176" s="34"/>
    </row>
    <row r="177" spans="2:9" s="3" customFormat="1" ht="48" customHeight="1">
      <c r="B177" s="88">
        <v>200254</v>
      </c>
      <c r="C177" s="111" t="s">
        <v>446</v>
      </c>
      <c r="D177" s="74" t="s">
        <v>331</v>
      </c>
      <c r="E177" s="74">
        <v>2.6</v>
      </c>
      <c r="F177" s="68">
        <v>59.11</v>
      </c>
      <c r="G177" s="68">
        <f t="shared" si="3"/>
        <v>153.68600000000001</v>
      </c>
      <c r="H177" s="110"/>
      <c r="I177" s="34"/>
    </row>
    <row r="178" spans="2:9" s="3" customFormat="1">
      <c r="B178" s="99"/>
      <c r="C178" s="18" t="s">
        <v>297</v>
      </c>
      <c r="D178" s="18"/>
      <c r="E178" s="69"/>
      <c r="F178" s="69"/>
      <c r="G178" s="70">
        <f>SUM(G155:G177)</f>
        <v>11546.565999999999</v>
      </c>
      <c r="H178" s="18"/>
      <c r="I178" s="40"/>
    </row>
    <row r="179" spans="2:9" s="3" customFormat="1">
      <c r="B179" s="87" t="s">
        <v>150</v>
      </c>
      <c r="C179" s="13" t="s">
        <v>151</v>
      </c>
      <c r="D179" s="14"/>
      <c r="E179" s="43"/>
      <c r="F179" s="46"/>
      <c r="G179" s="46"/>
      <c r="H179" s="16"/>
      <c r="I179" s="30"/>
    </row>
    <row r="180" spans="2:9" s="3" customFormat="1">
      <c r="B180" s="87" t="s">
        <v>152</v>
      </c>
      <c r="C180" s="13" t="s">
        <v>153</v>
      </c>
      <c r="D180" s="14"/>
      <c r="E180" s="43"/>
      <c r="F180" s="46"/>
      <c r="G180" s="46"/>
      <c r="H180" s="16"/>
      <c r="I180" s="30"/>
    </row>
    <row r="181" spans="2:9" s="3" customFormat="1" ht="30">
      <c r="B181" s="86" t="s">
        <v>154</v>
      </c>
      <c r="C181" s="17" t="s">
        <v>155</v>
      </c>
      <c r="D181" s="43" t="s">
        <v>22</v>
      </c>
      <c r="E181" s="43">
        <v>1</v>
      </c>
      <c r="F181" s="46">
        <v>362.11</v>
      </c>
      <c r="G181" s="46">
        <f>E181*F181</f>
        <v>362.11</v>
      </c>
      <c r="H181" s="16"/>
      <c r="I181" s="30"/>
    </row>
    <row r="182" spans="2:9" s="3" customFormat="1" ht="65.25" customHeight="1">
      <c r="B182" s="86" t="s">
        <v>156</v>
      </c>
      <c r="C182" s="17" t="s">
        <v>157</v>
      </c>
      <c r="D182" s="43" t="s">
        <v>22</v>
      </c>
      <c r="E182" s="43">
        <v>1</v>
      </c>
      <c r="F182" s="46">
        <v>1108.53</v>
      </c>
      <c r="G182" s="46">
        <f>E182*F182</f>
        <v>1108.53</v>
      </c>
      <c r="H182" s="15"/>
      <c r="I182" s="34"/>
    </row>
    <row r="183" spans="2:9" s="3" customFormat="1" ht="20.25" customHeight="1">
      <c r="B183" s="87" t="s">
        <v>158</v>
      </c>
      <c r="C183" s="13" t="s">
        <v>159</v>
      </c>
      <c r="D183" s="43"/>
      <c r="E183" s="43"/>
      <c r="F183" s="46"/>
      <c r="G183" s="46"/>
      <c r="H183" s="16"/>
      <c r="I183" s="30"/>
    </row>
    <row r="184" spans="2:9" s="3" customFormat="1" ht="60">
      <c r="B184" s="86" t="s">
        <v>160</v>
      </c>
      <c r="C184" s="17" t="s">
        <v>161</v>
      </c>
      <c r="D184" s="43" t="s">
        <v>22</v>
      </c>
      <c r="E184" s="43">
        <v>2</v>
      </c>
      <c r="F184" s="46">
        <v>167.6</v>
      </c>
      <c r="G184" s="46">
        <f>E184*F184</f>
        <v>335.2</v>
      </c>
      <c r="H184" s="16"/>
      <c r="I184" s="30"/>
    </row>
    <row r="185" spans="2:9" s="3" customFormat="1" ht="30">
      <c r="B185" s="86" t="s">
        <v>163</v>
      </c>
      <c r="C185" s="17" t="s">
        <v>164</v>
      </c>
      <c r="D185" s="43" t="s">
        <v>22</v>
      </c>
      <c r="E185" s="43">
        <v>85</v>
      </c>
      <c r="F185" s="46">
        <v>9.6999999999999993</v>
      </c>
      <c r="G185" s="46">
        <f>E185*F185</f>
        <v>824.49999999999989</v>
      </c>
      <c r="H185" s="16"/>
      <c r="I185" s="30"/>
    </row>
    <row r="186" spans="2:9" s="3" customFormat="1">
      <c r="B186" s="87" t="s">
        <v>165</v>
      </c>
      <c r="C186" s="13" t="s">
        <v>166</v>
      </c>
      <c r="D186" s="43"/>
      <c r="E186" s="43"/>
      <c r="F186" s="46"/>
      <c r="G186" s="46"/>
      <c r="H186" s="16"/>
      <c r="I186" s="30"/>
    </row>
    <row r="187" spans="2:9" s="3" customFormat="1" ht="30">
      <c r="B187" s="86" t="s">
        <v>167</v>
      </c>
      <c r="C187" s="17" t="s">
        <v>168</v>
      </c>
      <c r="D187" s="43" t="s">
        <v>21</v>
      </c>
      <c r="E187" s="43">
        <v>30</v>
      </c>
      <c r="F187" s="46">
        <v>9.4700000000000006</v>
      </c>
      <c r="G187" s="46">
        <f>E187*F187</f>
        <v>284.10000000000002</v>
      </c>
      <c r="H187" s="16"/>
      <c r="I187" s="30"/>
    </row>
    <row r="188" spans="2:9" s="3" customFormat="1">
      <c r="B188" s="85"/>
      <c r="C188" s="17" t="s">
        <v>375</v>
      </c>
      <c r="D188" s="43" t="s">
        <v>22</v>
      </c>
      <c r="E188" s="43">
        <v>52</v>
      </c>
      <c r="F188" s="46">
        <v>2.5299999999999998</v>
      </c>
      <c r="G188" s="46">
        <f>E188*F188</f>
        <v>131.56</v>
      </c>
      <c r="H188" s="16"/>
      <c r="I188" s="30" t="s">
        <v>301</v>
      </c>
    </row>
    <row r="189" spans="2:9" s="3" customFormat="1" ht="50.25" customHeight="1">
      <c r="B189" s="85" t="s">
        <v>455</v>
      </c>
      <c r="C189" s="17" t="s">
        <v>444</v>
      </c>
      <c r="D189" s="43" t="s">
        <v>22</v>
      </c>
      <c r="E189" s="43">
        <v>39</v>
      </c>
      <c r="F189" s="46">
        <f>143.66-2.09</f>
        <v>141.57</v>
      </c>
      <c r="G189" s="46">
        <f>E189*F189</f>
        <v>5521.23</v>
      </c>
      <c r="H189" s="16"/>
      <c r="I189" s="127" t="s">
        <v>445</v>
      </c>
    </row>
    <row r="190" spans="2:9" s="3" customFormat="1">
      <c r="B190" s="87" t="s">
        <v>169</v>
      </c>
      <c r="C190" s="13" t="s">
        <v>170</v>
      </c>
      <c r="D190" s="43"/>
      <c r="E190" s="43"/>
      <c r="F190" s="46"/>
      <c r="G190" s="46"/>
      <c r="H190" s="16"/>
      <c r="I190" s="30"/>
    </row>
    <row r="191" spans="2:9" s="3" customFormat="1">
      <c r="B191" s="86"/>
      <c r="C191" s="17" t="s">
        <v>302</v>
      </c>
      <c r="D191" s="43" t="s">
        <v>22</v>
      </c>
      <c r="E191" s="43">
        <v>45</v>
      </c>
      <c r="F191" s="46">
        <v>13.9</v>
      </c>
      <c r="G191" s="46">
        <f>E191*F191</f>
        <v>625.5</v>
      </c>
      <c r="H191" s="16"/>
      <c r="I191" s="30" t="s">
        <v>301</v>
      </c>
    </row>
    <row r="192" spans="2:9" s="3" customFormat="1">
      <c r="B192" s="86"/>
      <c r="C192" s="17" t="s">
        <v>303</v>
      </c>
      <c r="D192" s="43" t="s">
        <v>22</v>
      </c>
      <c r="E192" s="43">
        <v>94</v>
      </c>
      <c r="F192" s="46">
        <v>7</v>
      </c>
      <c r="G192" s="46">
        <f>E192*F192</f>
        <v>658</v>
      </c>
      <c r="H192" s="16"/>
      <c r="I192" s="30" t="s">
        <v>301</v>
      </c>
    </row>
    <row r="193" spans="2:9" s="3" customFormat="1" ht="16.5" customHeight="1">
      <c r="B193" s="86"/>
      <c r="C193" s="17" t="s">
        <v>304</v>
      </c>
      <c r="D193" s="43" t="s">
        <v>22</v>
      </c>
      <c r="E193" s="43">
        <v>1</v>
      </c>
      <c r="F193" s="46">
        <v>29.98</v>
      </c>
      <c r="G193" s="46">
        <f>E193*F193</f>
        <v>29.98</v>
      </c>
      <c r="H193" s="16"/>
      <c r="I193" s="30" t="s">
        <v>301</v>
      </c>
    </row>
    <row r="194" spans="2:9" s="3" customFormat="1">
      <c r="B194" s="87" t="s">
        <v>171</v>
      </c>
      <c r="C194" s="13" t="s">
        <v>172</v>
      </c>
      <c r="D194" s="43"/>
      <c r="E194" s="43"/>
      <c r="F194" s="46"/>
      <c r="G194" s="46"/>
      <c r="H194" s="16"/>
      <c r="I194" s="30"/>
    </row>
    <row r="195" spans="2:9" s="3" customFormat="1">
      <c r="B195" s="87" t="s">
        <v>175</v>
      </c>
      <c r="C195" s="13" t="s">
        <v>176</v>
      </c>
      <c r="D195" s="43"/>
      <c r="E195" s="43"/>
      <c r="F195" s="46"/>
      <c r="G195" s="46"/>
      <c r="H195" s="16"/>
      <c r="I195" s="30"/>
    </row>
    <row r="196" spans="2:9" s="3" customFormat="1">
      <c r="B196" s="86" t="s">
        <v>177</v>
      </c>
      <c r="C196" s="17" t="s">
        <v>338</v>
      </c>
      <c r="D196" s="43" t="s">
        <v>22</v>
      </c>
      <c r="E196" s="43">
        <v>10</v>
      </c>
      <c r="F196" s="46">
        <v>15.41</v>
      </c>
      <c r="G196" s="46">
        <f t="shared" ref="G196:G220" si="4">E196*F196</f>
        <v>154.1</v>
      </c>
      <c r="H196" s="16"/>
      <c r="I196" s="30"/>
    </row>
    <row r="197" spans="2:9" s="3" customFormat="1">
      <c r="B197" s="86" t="s">
        <v>178</v>
      </c>
      <c r="C197" s="17" t="s">
        <v>179</v>
      </c>
      <c r="D197" s="14" t="s">
        <v>22</v>
      </c>
      <c r="E197" s="43">
        <v>22</v>
      </c>
      <c r="F197" s="46">
        <v>15.41</v>
      </c>
      <c r="G197" s="46">
        <f t="shared" si="4"/>
        <v>339.02</v>
      </c>
      <c r="H197" s="16"/>
      <c r="I197" s="30"/>
    </row>
    <row r="198" spans="2:9" s="3" customFormat="1">
      <c r="B198" s="86" t="s">
        <v>180</v>
      </c>
      <c r="C198" s="17" t="s">
        <v>181</v>
      </c>
      <c r="D198" s="14" t="s">
        <v>22</v>
      </c>
      <c r="E198" s="43">
        <v>5</v>
      </c>
      <c r="F198" s="46">
        <v>42.08</v>
      </c>
      <c r="G198" s="46">
        <f t="shared" si="4"/>
        <v>210.39999999999998</v>
      </c>
      <c r="H198" s="16"/>
      <c r="I198" s="30"/>
    </row>
    <row r="199" spans="2:9" s="3" customFormat="1">
      <c r="B199" s="86" t="s">
        <v>182</v>
      </c>
      <c r="C199" s="17" t="s">
        <v>183</v>
      </c>
      <c r="D199" s="14" t="s">
        <v>22</v>
      </c>
      <c r="E199" s="43">
        <v>3</v>
      </c>
      <c r="F199" s="46">
        <v>42.08</v>
      </c>
      <c r="G199" s="46">
        <f t="shared" si="4"/>
        <v>126.24</v>
      </c>
      <c r="H199" s="16"/>
      <c r="I199" s="30"/>
    </row>
    <row r="200" spans="2:9" s="3" customFormat="1" ht="18.75" customHeight="1">
      <c r="B200" s="86" t="s">
        <v>184</v>
      </c>
      <c r="C200" s="17" t="s">
        <v>185</v>
      </c>
      <c r="D200" s="14" t="s">
        <v>22</v>
      </c>
      <c r="E200" s="43">
        <v>1</v>
      </c>
      <c r="F200" s="46">
        <v>55.23</v>
      </c>
      <c r="G200" s="46">
        <f t="shared" si="4"/>
        <v>55.23</v>
      </c>
      <c r="H200" s="16"/>
      <c r="I200" s="30"/>
    </row>
    <row r="201" spans="2:9" s="3" customFormat="1">
      <c r="B201" s="86" t="s">
        <v>186</v>
      </c>
      <c r="C201" s="17" t="s">
        <v>339</v>
      </c>
      <c r="D201" s="14" t="s">
        <v>22</v>
      </c>
      <c r="E201" s="43">
        <v>1</v>
      </c>
      <c r="F201" s="46">
        <v>391.84</v>
      </c>
      <c r="G201" s="46">
        <f t="shared" si="4"/>
        <v>391.84</v>
      </c>
      <c r="H201" s="16"/>
      <c r="I201" s="30"/>
    </row>
    <row r="202" spans="2:9" s="3" customFormat="1">
      <c r="B202" s="86" t="s">
        <v>187</v>
      </c>
      <c r="C202" s="17" t="s">
        <v>188</v>
      </c>
      <c r="D202" s="14" t="s">
        <v>22</v>
      </c>
      <c r="E202" s="43">
        <v>2</v>
      </c>
      <c r="F202" s="46">
        <v>112.48</v>
      </c>
      <c r="G202" s="46">
        <f t="shared" si="4"/>
        <v>224.96</v>
      </c>
      <c r="H202" s="16"/>
      <c r="I202" s="30"/>
    </row>
    <row r="203" spans="2:9" s="3" customFormat="1">
      <c r="B203" s="100" t="s">
        <v>189</v>
      </c>
      <c r="C203" s="58" t="s">
        <v>190</v>
      </c>
      <c r="D203" s="44"/>
      <c r="E203" s="76"/>
      <c r="F203" s="71"/>
      <c r="G203" s="71"/>
      <c r="H203" s="55"/>
      <c r="I203" s="56"/>
    </row>
    <row r="204" spans="2:9" s="3" customFormat="1" ht="30">
      <c r="B204" s="101" t="s">
        <v>191</v>
      </c>
      <c r="C204" s="53" t="s">
        <v>340</v>
      </c>
      <c r="D204" s="76" t="s">
        <v>21</v>
      </c>
      <c r="E204" s="76">
        <v>15</v>
      </c>
      <c r="F204" s="71">
        <v>16.54</v>
      </c>
      <c r="G204" s="71">
        <f t="shared" si="4"/>
        <v>248.1</v>
      </c>
      <c r="H204" s="55"/>
      <c r="I204" s="56"/>
    </row>
    <row r="205" spans="2:9" s="3" customFormat="1" ht="30">
      <c r="B205" s="101" t="s">
        <v>192</v>
      </c>
      <c r="C205" s="53" t="s">
        <v>341</v>
      </c>
      <c r="D205" s="76" t="s">
        <v>21</v>
      </c>
      <c r="E205" s="76">
        <v>10</v>
      </c>
      <c r="F205" s="71">
        <v>9.8000000000000007</v>
      </c>
      <c r="G205" s="71">
        <f t="shared" si="4"/>
        <v>98</v>
      </c>
      <c r="H205" s="55"/>
      <c r="I205" s="56"/>
    </row>
    <row r="206" spans="2:9" s="3" customFormat="1" ht="15.75" customHeight="1">
      <c r="B206" s="87" t="s">
        <v>193</v>
      </c>
      <c r="C206" s="13" t="s">
        <v>149</v>
      </c>
      <c r="D206" s="43"/>
      <c r="E206" s="43"/>
      <c r="F206" s="46"/>
      <c r="G206" s="46"/>
      <c r="H206" s="16"/>
      <c r="I206" s="30"/>
    </row>
    <row r="207" spans="2:9" ht="30">
      <c r="B207" s="86" t="s">
        <v>194</v>
      </c>
      <c r="C207" s="17" t="s">
        <v>195</v>
      </c>
      <c r="D207" s="43" t="s">
        <v>21</v>
      </c>
      <c r="E207" s="43">
        <v>95</v>
      </c>
      <c r="F207" s="46">
        <v>8.92</v>
      </c>
      <c r="G207" s="46">
        <f t="shared" si="4"/>
        <v>847.4</v>
      </c>
      <c r="H207" s="16"/>
      <c r="I207" s="30"/>
    </row>
    <row r="208" spans="2:9" s="3" customFormat="1" ht="30">
      <c r="B208" s="86" t="s">
        <v>342</v>
      </c>
      <c r="C208" s="17" t="s">
        <v>343</v>
      </c>
      <c r="D208" s="43" t="s">
        <v>21</v>
      </c>
      <c r="E208" s="43">
        <v>10</v>
      </c>
      <c r="F208" s="46">
        <v>37.700000000000003</v>
      </c>
      <c r="G208" s="46">
        <f t="shared" si="4"/>
        <v>377</v>
      </c>
      <c r="H208" s="16"/>
      <c r="I208" s="30"/>
    </row>
    <row r="209" spans="2:9" s="3" customFormat="1" ht="18" customHeight="1">
      <c r="B209" s="87" t="s">
        <v>196</v>
      </c>
      <c r="C209" s="13" t="s">
        <v>197</v>
      </c>
      <c r="D209" s="43"/>
      <c r="E209" s="43"/>
      <c r="F209" s="46"/>
      <c r="G209" s="46"/>
      <c r="H209" s="16"/>
      <c r="I209" s="30"/>
    </row>
    <row r="210" spans="2:9" s="3" customFormat="1" ht="16.5" customHeight="1">
      <c r="B210" s="98" t="s">
        <v>419</v>
      </c>
      <c r="C210" s="125" t="s">
        <v>418</v>
      </c>
      <c r="D210" s="76" t="s">
        <v>22</v>
      </c>
      <c r="E210" s="76">
        <v>1</v>
      </c>
      <c r="F210" s="126">
        <v>5605.4</v>
      </c>
      <c r="G210" s="71">
        <f t="shared" si="4"/>
        <v>5605.4</v>
      </c>
      <c r="H210" s="54"/>
      <c r="I210" s="57"/>
    </row>
    <row r="211" spans="2:9" s="3" customFormat="1">
      <c r="B211" s="87" t="s">
        <v>198</v>
      </c>
      <c r="C211" s="13" t="s">
        <v>199</v>
      </c>
      <c r="D211" s="43"/>
      <c r="E211" s="43"/>
      <c r="F211" s="46"/>
      <c r="G211" s="46"/>
      <c r="H211" s="16"/>
      <c r="I211" s="30"/>
    </row>
    <row r="212" spans="2:9" s="3" customFormat="1" ht="60">
      <c r="B212" s="85" t="s">
        <v>457</v>
      </c>
      <c r="C212" s="17" t="s">
        <v>200</v>
      </c>
      <c r="D212" s="43" t="s">
        <v>22</v>
      </c>
      <c r="E212" s="43">
        <v>85</v>
      </c>
      <c r="F212" s="46">
        <f>140.43-2.98</f>
        <v>137.45000000000002</v>
      </c>
      <c r="G212" s="46">
        <f t="shared" si="4"/>
        <v>11683.250000000002</v>
      </c>
      <c r="H212" s="43"/>
      <c r="I212" s="127" t="s">
        <v>443</v>
      </c>
    </row>
    <row r="213" spans="2:9" s="3" customFormat="1" ht="17.25" customHeight="1">
      <c r="B213" s="86" t="s">
        <v>205</v>
      </c>
      <c r="C213" s="17" t="s">
        <v>206</v>
      </c>
      <c r="D213" s="43" t="s">
        <v>22</v>
      </c>
      <c r="E213" s="43">
        <v>8</v>
      </c>
      <c r="F213" s="46">
        <v>164.23</v>
      </c>
      <c r="G213" s="46">
        <f t="shared" si="4"/>
        <v>1313.84</v>
      </c>
      <c r="H213" s="16"/>
      <c r="I213" s="30"/>
    </row>
    <row r="214" spans="2:9" s="3" customFormat="1" ht="60">
      <c r="B214" s="86" t="s">
        <v>201</v>
      </c>
      <c r="C214" s="17" t="s">
        <v>202</v>
      </c>
      <c r="D214" s="43" t="s">
        <v>22</v>
      </c>
      <c r="E214" s="43">
        <v>66</v>
      </c>
      <c r="F214" s="46">
        <v>143.66</v>
      </c>
      <c r="G214" s="46">
        <f t="shared" si="4"/>
        <v>9481.56</v>
      </c>
      <c r="H214" s="16"/>
      <c r="I214" s="30"/>
    </row>
    <row r="215" spans="2:9" s="3" customFormat="1" ht="60">
      <c r="B215" s="86" t="s">
        <v>203</v>
      </c>
      <c r="C215" s="17" t="s">
        <v>204</v>
      </c>
      <c r="D215" s="43" t="s">
        <v>22</v>
      </c>
      <c r="E215" s="43">
        <v>8</v>
      </c>
      <c r="F215" s="46">
        <v>199.3</v>
      </c>
      <c r="G215" s="46">
        <f t="shared" si="4"/>
        <v>1594.4</v>
      </c>
      <c r="H215" s="16"/>
      <c r="I215" s="30"/>
    </row>
    <row r="216" spans="2:9" s="3" customFormat="1" ht="60">
      <c r="B216" s="86" t="s">
        <v>211</v>
      </c>
      <c r="C216" s="17" t="s">
        <v>212</v>
      </c>
      <c r="D216" s="43" t="s">
        <v>22</v>
      </c>
      <c r="E216" s="43">
        <v>13</v>
      </c>
      <c r="F216" s="46">
        <v>170.64</v>
      </c>
      <c r="G216" s="46">
        <f t="shared" si="4"/>
        <v>2218.3199999999997</v>
      </c>
      <c r="H216" s="16"/>
      <c r="I216" s="30"/>
    </row>
    <row r="217" spans="2:9" s="3" customFormat="1" ht="60">
      <c r="B217" s="86" t="s">
        <v>207</v>
      </c>
      <c r="C217" s="17" t="s">
        <v>208</v>
      </c>
      <c r="D217" s="43" t="s">
        <v>22</v>
      </c>
      <c r="E217" s="43">
        <v>25</v>
      </c>
      <c r="F217" s="46">
        <v>126.01</v>
      </c>
      <c r="G217" s="46">
        <f>E217*F217</f>
        <v>3150.25</v>
      </c>
      <c r="H217" s="16"/>
      <c r="I217" s="30"/>
    </row>
    <row r="218" spans="2:9" s="3" customFormat="1" ht="17.25" customHeight="1">
      <c r="B218" s="86" t="s">
        <v>209</v>
      </c>
      <c r="C218" s="17" t="s">
        <v>210</v>
      </c>
      <c r="D218" s="43" t="s">
        <v>22</v>
      </c>
      <c r="E218" s="43">
        <v>8</v>
      </c>
      <c r="F218" s="46">
        <v>103.08</v>
      </c>
      <c r="G218" s="46">
        <f t="shared" si="4"/>
        <v>824.64</v>
      </c>
      <c r="H218" s="16"/>
      <c r="I218" s="30"/>
    </row>
    <row r="219" spans="2:9" s="3" customFormat="1" ht="15" customHeight="1">
      <c r="B219" s="86" t="s">
        <v>213</v>
      </c>
      <c r="C219" s="17" t="s">
        <v>214</v>
      </c>
      <c r="D219" s="43" t="s">
        <v>22</v>
      </c>
      <c r="E219" s="43">
        <v>8</v>
      </c>
      <c r="F219" s="46">
        <v>119.83</v>
      </c>
      <c r="G219" s="46">
        <f t="shared" si="4"/>
        <v>958.64</v>
      </c>
      <c r="H219" s="16"/>
      <c r="I219" s="30"/>
    </row>
    <row r="220" spans="2:9" s="3" customFormat="1" ht="17.25" customHeight="1">
      <c r="B220" s="88" t="s">
        <v>421</v>
      </c>
      <c r="C220" s="124" t="s">
        <v>422</v>
      </c>
      <c r="D220" s="74" t="s">
        <v>22</v>
      </c>
      <c r="E220" s="74">
        <v>1</v>
      </c>
      <c r="F220" s="68">
        <v>73.790000000000006</v>
      </c>
      <c r="G220" s="68">
        <f t="shared" si="4"/>
        <v>73.790000000000006</v>
      </c>
      <c r="H220" s="106"/>
      <c r="I220" s="51"/>
    </row>
    <row r="221" spans="2:9" s="3" customFormat="1">
      <c r="B221" s="99"/>
      <c r="C221" s="18" t="s">
        <v>297</v>
      </c>
      <c r="D221" s="18"/>
      <c r="E221" s="69"/>
      <c r="F221" s="69"/>
      <c r="G221" s="70">
        <f>SUM(G181:G220)</f>
        <v>49857.090000000004</v>
      </c>
      <c r="H221" s="18"/>
      <c r="I221" s="40"/>
    </row>
    <row r="222" spans="2:9" s="3" customFormat="1">
      <c r="B222" s="87" t="s">
        <v>215</v>
      </c>
      <c r="C222" s="13" t="s">
        <v>216</v>
      </c>
      <c r="D222" s="14"/>
      <c r="E222" s="43"/>
      <c r="F222" s="46"/>
      <c r="G222" s="46"/>
      <c r="H222" s="16"/>
      <c r="I222" s="30"/>
    </row>
    <row r="223" spans="2:9" s="3" customFormat="1">
      <c r="B223" s="87" t="s">
        <v>217</v>
      </c>
      <c r="C223" s="13" t="s">
        <v>218</v>
      </c>
      <c r="D223" s="14"/>
      <c r="E223" s="43"/>
      <c r="F223" s="46"/>
      <c r="G223" s="46"/>
      <c r="H223" s="16"/>
      <c r="I223" s="30"/>
    </row>
    <row r="224" spans="2:9" s="3" customFormat="1" ht="30">
      <c r="B224" s="86"/>
      <c r="C224" s="17" t="s">
        <v>454</v>
      </c>
      <c r="D224" s="43" t="s">
        <v>128</v>
      </c>
      <c r="E224" s="43">
        <v>12</v>
      </c>
      <c r="F224" s="46">
        <v>141.57</v>
      </c>
      <c r="G224" s="46">
        <f>E224*F224</f>
        <v>1698.84</v>
      </c>
      <c r="H224" s="16"/>
      <c r="I224" s="30" t="s">
        <v>456</v>
      </c>
    </row>
    <row r="225" spans="2:9" s="3" customFormat="1" ht="60">
      <c r="B225" s="102" t="s">
        <v>298</v>
      </c>
      <c r="C225" s="17" t="s">
        <v>299</v>
      </c>
      <c r="D225" s="43" t="s">
        <v>22</v>
      </c>
      <c r="E225" s="43">
        <v>1</v>
      </c>
      <c r="F225" s="46">
        <v>164.55</v>
      </c>
      <c r="G225" s="46">
        <f>E225*F225</f>
        <v>164.55</v>
      </c>
      <c r="H225" s="43">
        <v>83370</v>
      </c>
      <c r="I225" s="30"/>
    </row>
    <row r="226" spans="2:9" s="3" customFormat="1" ht="30">
      <c r="B226" s="102" t="s">
        <v>298</v>
      </c>
      <c r="C226" s="17" t="s">
        <v>344</v>
      </c>
      <c r="D226" s="43" t="s">
        <v>22</v>
      </c>
      <c r="E226" s="43">
        <v>1</v>
      </c>
      <c r="F226" s="46">
        <v>153.53</v>
      </c>
      <c r="G226" s="46">
        <f>E226*F226</f>
        <v>153.53</v>
      </c>
      <c r="H226" s="43" t="s">
        <v>300</v>
      </c>
      <c r="I226" s="30"/>
    </row>
    <row r="227" spans="2:9" s="3" customFormat="1">
      <c r="B227" s="86">
        <v>160120</v>
      </c>
      <c r="C227" s="17" t="s">
        <v>219</v>
      </c>
      <c r="D227" s="43" t="s">
        <v>22</v>
      </c>
      <c r="E227" s="43">
        <v>11</v>
      </c>
      <c r="F227" s="46">
        <v>35.700000000000003</v>
      </c>
      <c r="G227" s="46">
        <f>E227*F227</f>
        <v>392.70000000000005</v>
      </c>
      <c r="H227" s="16"/>
      <c r="I227" s="30"/>
    </row>
    <row r="228" spans="2:9" s="3" customFormat="1">
      <c r="B228" s="99"/>
      <c r="C228" s="18" t="s">
        <v>297</v>
      </c>
      <c r="D228" s="18"/>
      <c r="E228" s="69"/>
      <c r="F228" s="69"/>
      <c r="G228" s="70">
        <f>SUM(G224:G227)</f>
        <v>2409.62</v>
      </c>
      <c r="H228" s="18"/>
      <c r="I228" s="40"/>
    </row>
    <row r="229" spans="2:9" s="3" customFormat="1">
      <c r="B229" s="87" t="s">
        <v>220</v>
      </c>
      <c r="C229" s="13" t="s">
        <v>221</v>
      </c>
      <c r="D229" s="14"/>
      <c r="E229" s="43"/>
      <c r="F229" s="46"/>
      <c r="G229" s="46"/>
      <c r="H229" s="16"/>
      <c r="I229" s="30"/>
    </row>
    <row r="230" spans="2:9" s="3" customFormat="1" ht="30">
      <c r="B230" s="103"/>
      <c r="C230" s="38" t="s">
        <v>453</v>
      </c>
      <c r="D230" s="39" t="s">
        <v>128</v>
      </c>
      <c r="E230" s="83">
        <v>11</v>
      </c>
      <c r="F230" s="141">
        <v>137.44999999999999</v>
      </c>
      <c r="G230" s="46">
        <f>E230*F230</f>
        <v>1511.9499999999998</v>
      </c>
      <c r="H230" s="16"/>
      <c r="I230" s="30" t="s">
        <v>458</v>
      </c>
    </row>
    <row r="231" spans="2:9" s="3" customFormat="1">
      <c r="B231" s="86"/>
      <c r="C231" s="17" t="s">
        <v>376</v>
      </c>
      <c r="D231" s="14" t="s">
        <v>22</v>
      </c>
      <c r="E231" s="43">
        <v>11</v>
      </c>
      <c r="F231" s="46">
        <v>299</v>
      </c>
      <c r="G231" s="46">
        <f>E231*F231</f>
        <v>3289</v>
      </c>
      <c r="H231" s="16"/>
      <c r="I231" s="30" t="s">
        <v>301</v>
      </c>
    </row>
    <row r="232" spans="2:9" s="3" customFormat="1">
      <c r="B232" s="99"/>
      <c r="C232" s="18" t="s">
        <v>297</v>
      </c>
      <c r="D232" s="18"/>
      <c r="E232" s="69"/>
      <c r="F232" s="69"/>
      <c r="G232" s="70">
        <f>SUM(G230:G231)</f>
        <v>4800.95</v>
      </c>
      <c r="H232" s="18"/>
      <c r="I232" s="40"/>
    </row>
    <row r="233" spans="2:9" s="3" customFormat="1">
      <c r="B233" s="87" t="s">
        <v>222</v>
      </c>
      <c r="C233" s="13" t="s">
        <v>223</v>
      </c>
      <c r="D233" s="14"/>
      <c r="E233" s="43"/>
      <c r="F233" s="46"/>
      <c r="G233" s="46"/>
      <c r="H233" s="16"/>
      <c r="I233" s="30"/>
    </row>
    <row r="234" spans="2:9" s="3" customFormat="1" ht="63.75" customHeight="1">
      <c r="B234" s="86" t="s">
        <v>224</v>
      </c>
      <c r="C234" s="17" t="s">
        <v>225</v>
      </c>
      <c r="D234" s="43" t="s">
        <v>22</v>
      </c>
      <c r="E234" s="43">
        <v>2</v>
      </c>
      <c r="F234" s="46">
        <v>258.41000000000003</v>
      </c>
      <c r="G234" s="46">
        <f>E234*F234</f>
        <v>516.82000000000005</v>
      </c>
      <c r="H234" s="16"/>
      <c r="I234" s="30"/>
    </row>
    <row r="235" spans="2:9" s="3" customFormat="1" ht="45">
      <c r="B235" s="86" t="s">
        <v>226</v>
      </c>
      <c r="C235" s="17" t="s">
        <v>227</v>
      </c>
      <c r="D235" s="43" t="s">
        <v>22</v>
      </c>
      <c r="E235" s="43">
        <v>21</v>
      </c>
      <c r="F235" s="46">
        <v>28.67</v>
      </c>
      <c r="G235" s="46">
        <f>E235*F235</f>
        <v>602.07000000000005</v>
      </c>
      <c r="H235" s="16"/>
      <c r="I235" s="30"/>
    </row>
    <row r="236" spans="2:9" s="3" customFormat="1" ht="45">
      <c r="B236" s="86" t="s">
        <v>228</v>
      </c>
      <c r="C236" s="17" t="s">
        <v>229</v>
      </c>
      <c r="D236" s="43" t="s">
        <v>22</v>
      </c>
      <c r="E236" s="43">
        <v>8</v>
      </c>
      <c r="F236" s="46">
        <v>194.2</v>
      </c>
      <c r="G236" s="46">
        <f>E236*F236</f>
        <v>1553.6</v>
      </c>
      <c r="H236" s="16"/>
      <c r="I236" s="30"/>
    </row>
    <row r="237" spans="2:9" s="3" customFormat="1" ht="22.5" customHeight="1">
      <c r="B237" s="99"/>
      <c r="C237" s="18" t="s">
        <v>297</v>
      </c>
      <c r="D237" s="18"/>
      <c r="E237" s="69"/>
      <c r="F237" s="69"/>
      <c r="G237" s="70">
        <f>SUM(G234:G236)</f>
        <v>2672.49</v>
      </c>
      <c r="H237" s="18"/>
      <c r="I237" s="40"/>
    </row>
    <row r="238" spans="2:9" s="3" customFormat="1">
      <c r="B238" s="87" t="s">
        <v>230</v>
      </c>
      <c r="C238" s="13" t="s">
        <v>231</v>
      </c>
      <c r="D238" s="14"/>
      <c r="E238" s="43"/>
      <c r="F238" s="46"/>
      <c r="G238" s="46"/>
      <c r="H238" s="16"/>
      <c r="I238" s="30"/>
    </row>
    <row r="239" spans="2:9" s="3" customFormat="1">
      <c r="B239" s="128">
        <v>160807</v>
      </c>
      <c r="C239" s="129" t="s">
        <v>449</v>
      </c>
      <c r="D239" s="130" t="s">
        <v>22</v>
      </c>
      <c r="E239" s="43">
        <v>36</v>
      </c>
      <c r="F239" s="131">
        <v>8.6</v>
      </c>
      <c r="G239" s="46">
        <f>E239*F239</f>
        <v>309.59999999999997</v>
      </c>
      <c r="H239" s="16"/>
      <c r="I239" s="30"/>
    </row>
    <row r="240" spans="2:9" s="3" customFormat="1">
      <c r="B240" s="132">
        <v>150806</v>
      </c>
      <c r="C240" s="133" t="s">
        <v>450</v>
      </c>
      <c r="D240" s="43" t="s">
        <v>21</v>
      </c>
      <c r="E240" s="43">
        <v>80</v>
      </c>
      <c r="F240" s="131">
        <v>16.75</v>
      </c>
      <c r="G240" s="46">
        <f t="shared" ref="G240:G243" si="5">E240*F240</f>
        <v>1340</v>
      </c>
      <c r="H240" s="16"/>
      <c r="I240" s="30"/>
    </row>
    <row r="241" spans="2:11" s="3" customFormat="1" ht="30.75" customHeight="1">
      <c r="B241" s="128">
        <v>151127</v>
      </c>
      <c r="C241" s="134" t="s">
        <v>452</v>
      </c>
      <c r="D241" s="43" t="s">
        <v>21</v>
      </c>
      <c r="E241" s="43">
        <v>35</v>
      </c>
      <c r="F241" s="45">
        <v>18.29</v>
      </c>
      <c r="G241" s="46">
        <f>E241*F241</f>
        <v>640.15</v>
      </c>
      <c r="H241" s="16"/>
      <c r="I241" s="30"/>
    </row>
    <row r="242" spans="2:11">
      <c r="B242" s="86" t="s">
        <v>232</v>
      </c>
      <c r="C242" s="17" t="s">
        <v>233</v>
      </c>
      <c r="D242" s="43" t="s">
        <v>22</v>
      </c>
      <c r="E242" s="43">
        <v>36</v>
      </c>
      <c r="F242" s="46">
        <v>19.440000000000001</v>
      </c>
      <c r="G242" s="46">
        <f t="shared" si="5"/>
        <v>699.84</v>
      </c>
      <c r="H242" s="16"/>
      <c r="I242" s="30"/>
    </row>
    <row r="243" spans="2:11" s="3" customFormat="1">
      <c r="B243" s="86" t="s">
        <v>234</v>
      </c>
      <c r="C243" s="17" t="s">
        <v>235</v>
      </c>
      <c r="D243" s="43" t="s">
        <v>21</v>
      </c>
      <c r="E243" s="43">
        <v>115</v>
      </c>
      <c r="F243" s="46">
        <v>5.69</v>
      </c>
      <c r="G243" s="46">
        <f t="shared" si="5"/>
        <v>654.35</v>
      </c>
      <c r="H243" s="16"/>
      <c r="I243" s="30"/>
    </row>
    <row r="244" spans="2:11" s="3" customFormat="1" ht="20.25" customHeight="1">
      <c r="B244" s="99" t="s">
        <v>448</v>
      </c>
      <c r="C244" s="18" t="s">
        <v>297</v>
      </c>
      <c r="D244" s="18"/>
      <c r="E244" s="69"/>
      <c r="F244" s="69"/>
      <c r="G244" s="70">
        <f>SUM(G239:G243)</f>
        <v>3643.94</v>
      </c>
      <c r="H244" s="18"/>
      <c r="I244" s="40"/>
    </row>
    <row r="245" spans="2:11" s="3" customFormat="1" ht="22.5" customHeight="1">
      <c r="B245" s="87"/>
      <c r="C245" s="13" t="s">
        <v>377</v>
      </c>
      <c r="D245" s="14"/>
      <c r="E245" s="43"/>
      <c r="F245" s="46"/>
      <c r="G245" s="46"/>
      <c r="H245" s="16"/>
      <c r="I245" s="30"/>
    </row>
    <row r="246" spans="2:11" s="3" customFormat="1" ht="30">
      <c r="B246" s="103"/>
      <c r="C246" s="17" t="s">
        <v>451</v>
      </c>
      <c r="D246" s="83" t="s">
        <v>128</v>
      </c>
      <c r="E246" s="83">
        <v>3</v>
      </c>
      <c r="F246" s="46">
        <v>89.9</v>
      </c>
      <c r="G246" s="46">
        <f>E246*F246</f>
        <v>269.70000000000005</v>
      </c>
      <c r="H246" s="45"/>
      <c r="I246" s="107" t="s">
        <v>301</v>
      </c>
    </row>
    <row r="247" spans="2:11" s="3" customFormat="1">
      <c r="B247" s="86"/>
      <c r="C247" s="17" t="s">
        <v>378</v>
      </c>
      <c r="D247" s="43" t="s">
        <v>22</v>
      </c>
      <c r="E247" s="43">
        <v>3</v>
      </c>
      <c r="F247" s="46">
        <v>41.8</v>
      </c>
      <c r="G247" s="46">
        <f>E247*F247</f>
        <v>125.39999999999999</v>
      </c>
      <c r="H247" s="45"/>
      <c r="I247" s="107" t="s">
        <v>301</v>
      </c>
      <c r="K247" s="59"/>
    </row>
    <row r="248" spans="2:11" s="3" customFormat="1" ht="20.25" customHeight="1">
      <c r="B248" s="86" t="s">
        <v>162</v>
      </c>
      <c r="C248" s="17" t="s">
        <v>379</v>
      </c>
      <c r="D248" s="43" t="s">
        <v>22</v>
      </c>
      <c r="E248" s="43">
        <v>6</v>
      </c>
      <c r="F248" s="46">
        <v>11.82</v>
      </c>
      <c r="G248" s="46">
        <f>E248*F248</f>
        <v>70.92</v>
      </c>
      <c r="H248" s="45"/>
      <c r="I248" s="107"/>
    </row>
    <row r="249" spans="2:11" s="3" customFormat="1" ht="30">
      <c r="B249" s="86" t="s">
        <v>173</v>
      </c>
      <c r="C249" s="17" t="s">
        <v>174</v>
      </c>
      <c r="D249" s="43" t="s">
        <v>21</v>
      </c>
      <c r="E249" s="43">
        <v>70</v>
      </c>
      <c r="F249" s="46">
        <v>8.19</v>
      </c>
      <c r="G249" s="46">
        <f>E249*F249</f>
        <v>573.29999999999995</v>
      </c>
      <c r="H249" s="45"/>
      <c r="I249" s="107"/>
    </row>
    <row r="250" spans="2:11" s="3" customFormat="1">
      <c r="B250" s="99"/>
      <c r="C250" s="18" t="s">
        <v>297</v>
      </c>
      <c r="D250" s="18"/>
      <c r="E250" s="69"/>
      <c r="F250" s="69"/>
      <c r="G250" s="70">
        <f>SUM(G246:G249)</f>
        <v>1039.32</v>
      </c>
      <c r="H250" s="18"/>
      <c r="I250" s="40"/>
    </row>
    <row r="251" spans="2:11" s="3" customFormat="1">
      <c r="B251" s="87" t="s">
        <v>236</v>
      </c>
      <c r="C251" s="13" t="s">
        <v>237</v>
      </c>
      <c r="D251" s="14"/>
      <c r="E251" s="43"/>
      <c r="F251" s="46"/>
      <c r="G251" s="46"/>
      <c r="H251" s="16"/>
      <c r="I251" s="30"/>
    </row>
    <row r="252" spans="2:11" s="3" customFormat="1">
      <c r="B252" s="87" t="s">
        <v>238</v>
      </c>
      <c r="C252" s="13" t="s">
        <v>239</v>
      </c>
      <c r="D252" s="14"/>
      <c r="E252" s="43"/>
      <c r="F252" s="46"/>
      <c r="G252" s="46"/>
      <c r="H252" s="16"/>
      <c r="I252" s="30"/>
    </row>
    <row r="253" spans="2:11" s="3" customFormat="1" ht="30" customHeight="1">
      <c r="B253" s="86" t="s">
        <v>240</v>
      </c>
      <c r="C253" s="17" t="s">
        <v>241</v>
      </c>
      <c r="D253" s="43" t="s">
        <v>22</v>
      </c>
      <c r="E253" s="43">
        <v>2</v>
      </c>
      <c r="F253" s="46">
        <v>324.88</v>
      </c>
      <c r="G253" s="46">
        <f>E253*F253</f>
        <v>649.76</v>
      </c>
      <c r="H253" s="45"/>
      <c r="I253" s="107"/>
    </row>
    <row r="254" spans="2:11" s="3" customFormat="1" ht="45">
      <c r="B254" s="86" t="s">
        <v>242</v>
      </c>
      <c r="C254" s="17" t="s">
        <v>243</v>
      </c>
      <c r="D254" s="43" t="s">
        <v>22</v>
      </c>
      <c r="E254" s="43">
        <v>4</v>
      </c>
      <c r="F254" s="46">
        <v>221.58</v>
      </c>
      <c r="G254" s="46">
        <f>E254*F254</f>
        <v>886.32</v>
      </c>
      <c r="H254" s="45"/>
      <c r="I254" s="107"/>
    </row>
    <row r="255" spans="2:11" s="3" customFormat="1" ht="45">
      <c r="B255" s="86" t="s">
        <v>244</v>
      </c>
      <c r="C255" s="17" t="s">
        <v>245</v>
      </c>
      <c r="D255" s="43" t="s">
        <v>22</v>
      </c>
      <c r="E255" s="43">
        <v>5</v>
      </c>
      <c r="F255" s="46">
        <v>291.39</v>
      </c>
      <c r="G255" s="46">
        <f>E255*F255</f>
        <v>1456.9499999999998</v>
      </c>
      <c r="H255" s="45"/>
      <c r="I255" s="107"/>
    </row>
    <row r="256" spans="2:11" s="3" customFormat="1" ht="45">
      <c r="B256" s="86" t="s">
        <v>246</v>
      </c>
      <c r="C256" s="17" t="s">
        <v>247</v>
      </c>
      <c r="D256" s="43" t="s">
        <v>22</v>
      </c>
      <c r="E256" s="43">
        <v>2</v>
      </c>
      <c r="F256" s="46">
        <v>324.55</v>
      </c>
      <c r="G256" s="46">
        <f>E256*F256</f>
        <v>649.1</v>
      </c>
      <c r="H256" s="45"/>
      <c r="I256" s="107"/>
    </row>
    <row r="257" spans="2:9" s="3" customFormat="1">
      <c r="B257" s="89"/>
      <c r="C257" s="18" t="s">
        <v>297</v>
      </c>
      <c r="D257" s="19"/>
      <c r="E257" s="79"/>
      <c r="F257" s="62"/>
      <c r="G257" s="63">
        <f>SUM(G253:G256)</f>
        <v>3642.1299999999997</v>
      </c>
      <c r="H257" s="20"/>
      <c r="I257" s="31"/>
    </row>
    <row r="258" spans="2:9" s="3" customFormat="1">
      <c r="B258" s="87" t="s">
        <v>252</v>
      </c>
      <c r="C258" s="13" t="s">
        <v>253</v>
      </c>
      <c r="D258" s="14"/>
      <c r="E258" s="43"/>
      <c r="F258" s="46"/>
      <c r="G258" s="46"/>
      <c r="H258" s="16"/>
      <c r="I258" s="30"/>
    </row>
    <row r="259" spans="2:9" s="3" customFormat="1" ht="29.25" customHeight="1">
      <c r="B259" s="86" t="s">
        <v>254</v>
      </c>
      <c r="C259" s="17" t="s">
        <v>255</v>
      </c>
      <c r="D259" s="43" t="s">
        <v>22</v>
      </c>
      <c r="E259" s="43">
        <v>6</v>
      </c>
      <c r="F259" s="46">
        <v>68.569999999999993</v>
      </c>
      <c r="G259" s="46">
        <f>E259*F259</f>
        <v>411.41999999999996</v>
      </c>
      <c r="H259" s="45"/>
      <c r="I259" s="107"/>
    </row>
    <row r="260" spans="2:9" s="3" customFormat="1" ht="30">
      <c r="B260" s="86" t="s">
        <v>256</v>
      </c>
      <c r="C260" s="17" t="s">
        <v>257</v>
      </c>
      <c r="D260" s="43" t="s">
        <v>22</v>
      </c>
      <c r="E260" s="43">
        <v>2</v>
      </c>
      <c r="F260" s="46">
        <v>75.86</v>
      </c>
      <c r="G260" s="46">
        <f>E260*F260</f>
        <v>151.72</v>
      </c>
      <c r="H260" s="45"/>
      <c r="I260" s="107"/>
    </row>
    <row r="261" spans="2:9" s="3" customFormat="1" ht="33" customHeight="1">
      <c r="B261" s="86" t="s">
        <v>258</v>
      </c>
      <c r="C261" s="17" t="s">
        <v>259</v>
      </c>
      <c r="D261" s="43" t="s">
        <v>22</v>
      </c>
      <c r="E261" s="43">
        <v>1</v>
      </c>
      <c r="F261" s="46">
        <v>83.68</v>
      </c>
      <c r="G261" s="46">
        <f>E261*F261</f>
        <v>83.68</v>
      </c>
      <c r="H261" s="45"/>
      <c r="I261" s="107"/>
    </row>
    <row r="262" spans="2:9" s="3" customFormat="1">
      <c r="B262" s="86" t="s">
        <v>260</v>
      </c>
      <c r="C262" s="17" t="s">
        <v>261</v>
      </c>
      <c r="D262" s="43" t="s">
        <v>22</v>
      </c>
      <c r="E262" s="43">
        <v>9</v>
      </c>
      <c r="F262" s="46">
        <v>50.41</v>
      </c>
      <c r="G262" s="46">
        <f>E262*F262</f>
        <v>453.68999999999994</v>
      </c>
      <c r="H262" s="45"/>
      <c r="I262" s="107"/>
    </row>
    <row r="263" spans="2:9" s="3" customFormat="1">
      <c r="B263" s="89"/>
      <c r="C263" s="18" t="s">
        <v>297</v>
      </c>
      <c r="D263" s="19"/>
      <c r="E263" s="79"/>
      <c r="F263" s="62"/>
      <c r="G263" s="63">
        <f>SUM(G259:G262)</f>
        <v>1100.5099999999998</v>
      </c>
      <c r="H263" s="20"/>
      <c r="I263" s="31"/>
    </row>
    <row r="264" spans="2:9" s="3" customFormat="1">
      <c r="B264" s="87" t="s">
        <v>262</v>
      </c>
      <c r="C264" s="13" t="s">
        <v>263</v>
      </c>
      <c r="D264" s="14"/>
      <c r="E264" s="43"/>
      <c r="F264" s="46"/>
      <c r="G264" s="46"/>
      <c r="H264" s="16"/>
      <c r="I264" s="30"/>
    </row>
    <row r="265" spans="2:9" s="3" customFormat="1" ht="60">
      <c r="B265" s="86" t="s">
        <v>264</v>
      </c>
      <c r="C265" s="17" t="s">
        <v>265</v>
      </c>
      <c r="D265" s="43" t="s">
        <v>22</v>
      </c>
      <c r="E265" s="43">
        <v>4</v>
      </c>
      <c r="F265" s="46">
        <v>80.569999999999993</v>
      </c>
      <c r="G265" s="46">
        <f>E265*F265</f>
        <v>322.27999999999997</v>
      </c>
      <c r="H265" s="45"/>
      <c r="I265" s="107"/>
    </row>
    <row r="266" spans="2:9" s="3" customFormat="1" ht="60">
      <c r="B266" s="86" t="s">
        <v>266</v>
      </c>
      <c r="C266" s="17" t="s">
        <v>267</v>
      </c>
      <c r="D266" s="43" t="s">
        <v>22</v>
      </c>
      <c r="E266" s="43">
        <v>1</v>
      </c>
      <c r="F266" s="46">
        <v>324.83999999999997</v>
      </c>
      <c r="G266" s="46">
        <f>E266*F266</f>
        <v>324.83999999999997</v>
      </c>
      <c r="H266" s="45"/>
      <c r="I266" s="107"/>
    </row>
    <row r="267" spans="2:9" s="3" customFormat="1" ht="30">
      <c r="B267" s="86"/>
      <c r="C267" s="17" t="s">
        <v>433</v>
      </c>
      <c r="D267" s="43" t="s">
        <v>22</v>
      </c>
      <c r="E267" s="43">
        <v>20</v>
      </c>
      <c r="F267" s="46">
        <v>42.4</v>
      </c>
      <c r="G267" s="46">
        <f>E267*F267</f>
        <v>848</v>
      </c>
      <c r="H267" s="45"/>
      <c r="I267" s="107" t="s">
        <v>301</v>
      </c>
    </row>
    <row r="268" spans="2:9" s="3" customFormat="1" ht="30">
      <c r="B268" s="85" t="s">
        <v>371</v>
      </c>
      <c r="C268" s="17" t="s">
        <v>365</v>
      </c>
      <c r="D268" s="43" t="s">
        <v>22</v>
      </c>
      <c r="E268" s="43">
        <v>1</v>
      </c>
      <c r="F268" s="46">
        <v>208.73</v>
      </c>
      <c r="G268" s="46">
        <f>E268*F268</f>
        <v>208.73</v>
      </c>
      <c r="H268" s="45"/>
      <c r="I268" s="107"/>
    </row>
    <row r="269" spans="2:9" s="3" customFormat="1" ht="45">
      <c r="B269" s="86" t="s">
        <v>268</v>
      </c>
      <c r="C269" s="17" t="s">
        <v>269</v>
      </c>
      <c r="D269" s="43" t="s">
        <v>22</v>
      </c>
      <c r="E269" s="43">
        <v>5</v>
      </c>
      <c r="F269" s="46">
        <v>181.13</v>
      </c>
      <c r="G269" s="46">
        <f>E269*F269</f>
        <v>905.65</v>
      </c>
      <c r="H269" s="45"/>
      <c r="I269" s="107"/>
    </row>
    <row r="270" spans="2:9" s="3" customFormat="1">
      <c r="B270" s="104" t="s">
        <v>368</v>
      </c>
      <c r="C270" s="17" t="s">
        <v>369</v>
      </c>
      <c r="D270" s="43" t="s">
        <v>366</v>
      </c>
      <c r="E270" s="42">
        <v>2.97</v>
      </c>
      <c r="F270" s="45">
        <v>10.07</v>
      </c>
      <c r="G270" s="46">
        <f>F270*E270</f>
        <v>29.907900000000001</v>
      </c>
      <c r="H270" s="45"/>
      <c r="I270" s="107"/>
    </row>
    <row r="271" spans="2:9" s="3" customFormat="1" ht="30" customHeight="1">
      <c r="B271" s="104" t="s">
        <v>399</v>
      </c>
      <c r="C271" s="17" t="s">
        <v>400</v>
      </c>
      <c r="D271" s="43" t="s">
        <v>22</v>
      </c>
      <c r="E271" s="42">
        <v>4</v>
      </c>
      <c r="F271" s="45">
        <v>133.37</v>
      </c>
      <c r="G271" s="46">
        <f>F271*E271</f>
        <v>533.48</v>
      </c>
      <c r="H271" s="45"/>
      <c r="I271" s="107"/>
    </row>
    <row r="272" spans="2:9" s="3" customFormat="1" ht="30">
      <c r="B272" s="104" t="s">
        <v>398</v>
      </c>
      <c r="C272" s="17" t="s">
        <v>401</v>
      </c>
      <c r="D272" s="43" t="s">
        <v>22</v>
      </c>
      <c r="E272" s="42">
        <v>5</v>
      </c>
      <c r="F272" s="45">
        <v>42.5</v>
      </c>
      <c r="G272" s="46">
        <f>F272*E272</f>
        <v>212.5</v>
      </c>
      <c r="H272" s="45"/>
      <c r="I272" s="107"/>
    </row>
    <row r="273" spans="2:9" s="3" customFormat="1">
      <c r="B273" s="86"/>
      <c r="C273" s="17" t="s">
        <v>345</v>
      </c>
      <c r="D273" s="43" t="s">
        <v>298</v>
      </c>
      <c r="E273" s="42"/>
      <c r="F273" s="46" t="s">
        <v>298</v>
      </c>
      <c r="G273" s="46">
        <v>32600</v>
      </c>
      <c r="H273" s="45"/>
      <c r="I273" s="108" t="s">
        <v>301</v>
      </c>
    </row>
    <row r="274" spans="2:9" s="3" customFormat="1">
      <c r="B274" s="89"/>
      <c r="C274" s="18" t="s">
        <v>297</v>
      </c>
      <c r="D274" s="19"/>
      <c r="E274" s="79"/>
      <c r="F274" s="62"/>
      <c r="G274" s="63">
        <f>SUM(G265:G273)</f>
        <v>35985.387900000002</v>
      </c>
      <c r="H274" s="20"/>
      <c r="I274" s="31"/>
    </row>
    <row r="275" spans="2:9" s="3" customFormat="1" ht="15" customHeight="1">
      <c r="B275" s="87" t="s">
        <v>270</v>
      </c>
      <c r="C275" s="13" t="s">
        <v>271</v>
      </c>
      <c r="D275" s="14"/>
      <c r="E275" s="43"/>
      <c r="F275" s="46"/>
      <c r="G275" s="46"/>
      <c r="H275" s="16"/>
      <c r="I275" s="30"/>
    </row>
    <row r="276" spans="2:9" s="3" customFormat="1">
      <c r="B276" s="87" t="s">
        <v>272</v>
      </c>
      <c r="C276" s="13" t="s">
        <v>273</v>
      </c>
      <c r="D276" s="43"/>
      <c r="E276" s="43"/>
      <c r="F276" s="46"/>
      <c r="G276" s="46"/>
      <c r="H276" s="45"/>
      <c r="I276" s="107"/>
    </row>
    <row r="277" spans="2:9" s="3" customFormat="1">
      <c r="B277" s="86"/>
      <c r="C277" s="17" t="s">
        <v>305</v>
      </c>
      <c r="D277" s="43" t="s">
        <v>22</v>
      </c>
      <c r="E277" s="43">
        <v>74</v>
      </c>
      <c r="F277" s="46">
        <v>98.9</v>
      </c>
      <c r="G277" s="46">
        <f>F277*E277</f>
        <v>7318.6</v>
      </c>
      <c r="H277" s="45"/>
      <c r="I277" s="107" t="s">
        <v>301</v>
      </c>
    </row>
    <row r="278" spans="2:9" s="3" customFormat="1">
      <c r="B278" s="86"/>
      <c r="C278" s="17" t="s">
        <v>326</v>
      </c>
      <c r="D278" s="43" t="s">
        <v>22</v>
      </c>
      <c r="E278" s="43">
        <v>8</v>
      </c>
      <c r="F278" s="46">
        <v>407.3</v>
      </c>
      <c r="G278" s="46">
        <f>F278*E278</f>
        <v>3258.4</v>
      </c>
      <c r="H278" s="45"/>
      <c r="I278" s="107" t="s">
        <v>301</v>
      </c>
    </row>
    <row r="279" spans="2:9" s="3" customFormat="1" ht="30">
      <c r="B279" s="86"/>
      <c r="C279" s="17" t="s">
        <v>306</v>
      </c>
      <c r="D279" s="43" t="s">
        <v>22</v>
      </c>
      <c r="E279" s="43">
        <v>47</v>
      </c>
      <c r="F279" s="46">
        <v>127.9</v>
      </c>
      <c r="G279" s="46">
        <f>F279*E279</f>
        <v>6011.3</v>
      </c>
      <c r="H279" s="45"/>
      <c r="I279" s="107" t="s">
        <v>301</v>
      </c>
    </row>
    <row r="280" spans="2:9" s="3" customFormat="1" ht="21" customHeight="1">
      <c r="B280" s="89"/>
      <c r="C280" s="18" t="s">
        <v>297</v>
      </c>
      <c r="D280" s="19"/>
      <c r="E280" s="79"/>
      <c r="F280" s="62"/>
      <c r="G280" s="63">
        <f>SUM(G277:G279)</f>
        <v>16588.3</v>
      </c>
      <c r="H280" s="20"/>
      <c r="I280" s="31"/>
    </row>
    <row r="281" spans="2:9">
      <c r="B281" s="87" t="s">
        <v>274</v>
      </c>
      <c r="C281" s="13" t="s">
        <v>275</v>
      </c>
      <c r="D281" s="14"/>
      <c r="E281" s="43"/>
      <c r="F281" s="46"/>
      <c r="G281" s="46"/>
      <c r="H281" s="16"/>
      <c r="I281" s="30"/>
    </row>
    <row r="282" spans="2:9" s="3" customFormat="1" ht="48.75" customHeight="1">
      <c r="B282" s="86" t="s">
        <v>276</v>
      </c>
      <c r="C282" s="17" t="s">
        <v>277</v>
      </c>
      <c r="D282" s="43" t="s">
        <v>22</v>
      </c>
      <c r="E282" s="43">
        <v>8</v>
      </c>
      <c r="F282" s="46">
        <v>166.67</v>
      </c>
      <c r="G282" s="46">
        <f>F282*E282</f>
        <v>1333.36</v>
      </c>
      <c r="H282" s="45"/>
      <c r="I282" s="107"/>
    </row>
    <row r="283" spans="2:9" s="3" customFormat="1">
      <c r="B283" s="89"/>
      <c r="C283" s="18" t="s">
        <v>297</v>
      </c>
      <c r="D283" s="19"/>
      <c r="E283" s="79"/>
      <c r="F283" s="62"/>
      <c r="G283" s="63">
        <f>G282</f>
        <v>1333.36</v>
      </c>
      <c r="H283" s="20"/>
      <c r="I283" s="31"/>
    </row>
    <row r="284" spans="2:9" s="3" customFormat="1">
      <c r="B284" s="86"/>
      <c r="C284" s="29" t="s">
        <v>372</v>
      </c>
      <c r="D284" s="43" t="s">
        <v>327</v>
      </c>
      <c r="E284" s="43">
        <v>4</v>
      </c>
      <c r="F284" s="46">
        <v>151.9</v>
      </c>
      <c r="G284" s="46">
        <f>F284*E284</f>
        <v>607.6</v>
      </c>
      <c r="H284" s="45"/>
      <c r="I284" s="108" t="s">
        <v>301</v>
      </c>
    </row>
    <row r="285" spans="2:9" s="3" customFormat="1">
      <c r="B285" s="86"/>
      <c r="C285" s="29" t="s">
        <v>393</v>
      </c>
      <c r="D285" s="43" t="s">
        <v>21</v>
      </c>
      <c r="E285" s="43">
        <v>11.3</v>
      </c>
      <c r="F285" s="46">
        <v>23.99</v>
      </c>
      <c r="G285" s="46">
        <f>F285*E285</f>
        <v>271.08699999999999</v>
      </c>
      <c r="H285" s="45"/>
      <c r="I285" s="108"/>
    </row>
    <row r="286" spans="2:9" s="3" customFormat="1" ht="30">
      <c r="B286" s="86"/>
      <c r="C286" s="17" t="s">
        <v>328</v>
      </c>
      <c r="D286" s="43" t="s">
        <v>327</v>
      </c>
      <c r="E286" s="43">
        <v>2</v>
      </c>
      <c r="F286" s="46">
        <v>1099.9000000000001</v>
      </c>
      <c r="G286" s="46">
        <f>F286*E286</f>
        <v>2199.8000000000002</v>
      </c>
      <c r="H286" s="45"/>
      <c r="I286" s="108" t="s">
        <v>301</v>
      </c>
    </row>
    <row r="287" spans="2:9" s="3" customFormat="1">
      <c r="B287" s="89"/>
      <c r="C287" s="18" t="s">
        <v>297</v>
      </c>
      <c r="D287" s="19"/>
      <c r="E287" s="79"/>
      <c r="F287" s="62"/>
      <c r="G287" s="63">
        <f>SUM(G284:G286)</f>
        <v>3078.4870000000001</v>
      </c>
      <c r="H287" s="20"/>
      <c r="I287" s="31"/>
    </row>
    <row r="288" spans="2:9" s="3" customFormat="1" ht="16.5" thickBot="1">
      <c r="B288" s="105"/>
      <c r="C288" s="9" t="s">
        <v>346</v>
      </c>
      <c r="D288" s="10"/>
      <c r="E288" s="84"/>
      <c r="F288" s="72"/>
      <c r="G288" s="73">
        <f>SUM(G287,G283,G280,G274,G263,G257,G250,G244,G237,G228,G232,G221,G178,G152,G149,G146,G139,G132,G124,G115,G108,G105,G100,G70,G64,G58,G55,G51,G48,G43,G39)</f>
        <v>396923.46760000003</v>
      </c>
      <c r="H288" s="11"/>
      <c r="I288" s="12"/>
    </row>
  </sheetData>
  <mergeCells count="19">
    <mergeCell ref="B11:I11"/>
    <mergeCell ref="B18:C18"/>
    <mergeCell ref="D18:F18"/>
    <mergeCell ref="G18:I18"/>
    <mergeCell ref="D19:I19"/>
    <mergeCell ref="B13:I13"/>
    <mergeCell ref="B14:I14"/>
    <mergeCell ref="B15:I15"/>
    <mergeCell ref="B16:I16"/>
    <mergeCell ref="B17:I17"/>
    <mergeCell ref="D9:I9"/>
    <mergeCell ref="B8:C8"/>
    <mergeCell ref="B3:I3"/>
    <mergeCell ref="B4:I4"/>
    <mergeCell ref="B5:I5"/>
    <mergeCell ref="B6:I6"/>
    <mergeCell ref="B7:I7"/>
    <mergeCell ref="D8:F8"/>
    <mergeCell ref="G8:I8"/>
  </mergeCells>
  <pageMargins left="0.7" right="0.7" top="0.75" bottom="0.75" header="0.3" footer="0.3"/>
  <pageSetup paperSize="9" scale="6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 (4)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EMBRAEST-3</dc:creator>
  <cp:lastModifiedBy>Bruno</cp:lastModifiedBy>
  <cp:lastPrinted>2015-09-28T17:25:10Z</cp:lastPrinted>
  <dcterms:created xsi:type="dcterms:W3CDTF">2015-08-24T12:31:32Z</dcterms:created>
  <dcterms:modified xsi:type="dcterms:W3CDTF">2015-09-30T13:55:28Z</dcterms:modified>
</cp:coreProperties>
</file>